
<file path=[Content_Types].xml><?xml version="1.0" encoding="utf-8"?>
<Types xmlns="http://schemas.openxmlformats.org/package/2006/content-types">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emf" ContentType="image/x-emf"/>
  <Override PartName="/xl/drawings/drawing4.xml" ContentType="application/vnd.openxmlformats-officedocument.drawing+xml"/>
  <Override PartName="/xl/drawings/drawing5.xml" ContentType="application/vnd.openxmlformats-officedocument.drawing+xml"/>
  <Override PartName="/xl/embeddings/oleObject3.bin" ContentType="application/vnd.openxmlformats-officedocument.oleObject"/>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drawings/drawing11.xml" ContentType="application/vnd.openxmlformats-officedocument.drawing+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0730" windowHeight="11160" firstSheet="11" activeTab="12"/>
  </bookViews>
  <sheets>
    <sheet name="COMPOSIÇÕES 8" sheetId="19" state="hidden" r:id="rId1"/>
    <sheet name="COMPOSIÇÕES 7" sheetId="18" state="hidden" r:id="rId2"/>
    <sheet name="COMPOSIÇÕES 6" sheetId="17" state="hidden" r:id="rId3"/>
    <sheet name="COMPOSIÇÕES 5" sheetId="14" state="hidden" r:id="rId4"/>
    <sheet name="COMPOSIÇÕES 4" sheetId="13" state="hidden" r:id="rId5"/>
    <sheet name="COMPOSIÇÃO 03" sheetId="16" state="hidden" r:id="rId6"/>
    <sheet name="COMPOSIÇÃO 02" sheetId="15" state="hidden" r:id="rId7"/>
    <sheet name="COMPOSIÇÃO 1" sheetId="12" state="hidden" r:id="rId8"/>
    <sheet name="COMPOSIÇÕES 2" sheetId="11" state="hidden" r:id="rId9"/>
    <sheet name="COMPOSIÇÕES 1" sheetId="9" state="hidden" r:id="rId10"/>
    <sheet name="MEMORIAL DE CÁLCULO" sheetId="3" state="hidden" r:id="rId11"/>
    <sheet name="CRONOGRAMA" sheetId="6" r:id="rId12"/>
    <sheet name="PLANILHA ORÇAMENTÁRIA" sheetId="1" r:id="rId13"/>
  </sheets>
  <definedNames>
    <definedName name="_xlnm.Print_Area" localSheetId="6">'COMPOSIÇÃO 02'!$A$1:$J$60</definedName>
    <definedName name="_xlnm.Print_Area" localSheetId="5">'COMPOSIÇÃO 03'!$A$1:$J$60</definedName>
    <definedName name="_xlnm.Print_Area" localSheetId="7">'COMPOSIÇÃO 1'!$A$1:$J$88</definedName>
    <definedName name="_xlnm.Print_Area" localSheetId="9">'COMPOSIÇÕES 1'!$A$1:$J$62</definedName>
    <definedName name="_xlnm.Print_Area" localSheetId="8">'COMPOSIÇÕES 2'!$A$1:$J$70</definedName>
    <definedName name="_xlnm.Print_Area" localSheetId="4">'COMPOSIÇÕES 4'!$A$1:$J$63</definedName>
    <definedName name="_xlnm.Print_Area" localSheetId="3">'COMPOSIÇÕES 5'!$A$1:$J$59</definedName>
    <definedName name="_xlnm.Print_Area" localSheetId="2">'COMPOSIÇÕES 6'!$A$1:$J$94</definedName>
    <definedName name="_xlnm.Print_Area" localSheetId="11">CRONOGRAMA!$A$1:$Q$86</definedName>
    <definedName name="_xlnm.Print_Area" localSheetId="10">'MEMORIAL DE CÁLCULO'!$A$1:$L$773</definedName>
    <definedName name="_xlnm.Print_Area" localSheetId="12">'PLANILHA ORÇAMENTÁRIA'!$A$1:$M$257</definedName>
    <definedName name="_xlnm.Print_Titles" localSheetId="11">CRONOGRAMA!$1:$15</definedName>
    <definedName name="_xlnm.Print_Titles" localSheetId="10">'MEMORIAL DE CÁLCULO'!$1:$16</definedName>
    <definedName name="_xlnm.Print_Titles" localSheetId="12">'PLANILHA ORÇAMENTÁRIA'!$1:$17</definedName>
  </definedNames>
  <calcPr calcId="12451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H13" i="19"/>
  <c r="J13" s="1"/>
  <c r="J15" s="1"/>
  <c r="E20" s="1"/>
  <c r="J9"/>
  <c r="J8"/>
  <c r="J16" i="18"/>
  <c r="H16"/>
  <c r="H15"/>
  <c r="J15" s="1"/>
  <c r="H14"/>
  <c r="J14" s="1"/>
  <c r="H13"/>
  <c r="J13" s="1"/>
  <c r="J9"/>
  <c r="J8"/>
  <c r="L110" i="1"/>
  <c r="L98"/>
  <c r="L44"/>
  <c r="J73"/>
  <c r="J235" i="3"/>
  <c r="J236"/>
  <c r="I235"/>
  <c r="D235"/>
  <c r="A235"/>
  <c r="B235"/>
  <c r="C235"/>
  <c r="L73" i="1"/>
  <c r="J741" i="3"/>
  <c r="J663"/>
  <c r="J324"/>
  <c r="A671"/>
  <c r="A668"/>
  <c r="A598"/>
  <c r="A299"/>
  <c r="A296"/>
  <c r="C285"/>
  <c r="J649"/>
  <c r="J206" i="1" s="1"/>
  <c r="D649" i="3"/>
  <c r="C649"/>
  <c r="B649"/>
  <c r="A649"/>
  <c r="J646"/>
  <c r="J205" i="1" s="1"/>
  <c r="D647" i="3"/>
  <c r="D650" s="1"/>
  <c r="D646"/>
  <c r="C646"/>
  <c r="B646"/>
  <c r="A646"/>
  <c r="L206" i="1"/>
  <c r="L205"/>
  <c r="J631" i="3"/>
  <c r="J200" i="1" s="1"/>
  <c r="D631" i="3"/>
  <c r="C631"/>
  <c r="B631"/>
  <c r="A631"/>
  <c r="J628"/>
  <c r="J199" i="1" s="1"/>
  <c r="D629" i="3"/>
  <c r="D632" s="1"/>
  <c r="D628"/>
  <c r="C628"/>
  <c r="B628"/>
  <c r="A628"/>
  <c r="J198" i="1"/>
  <c r="D625" i="3"/>
  <c r="B625"/>
  <c r="A625"/>
  <c r="J625"/>
  <c r="J201" i="1"/>
  <c r="L200"/>
  <c r="L199"/>
  <c r="L198"/>
  <c r="J608" i="3"/>
  <c r="C7"/>
  <c r="E5"/>
  <c r="F14" i="12"/>
  <c r="J10" i="19" l="1"/>
  <c r="E19" s="1"/>
  <c r="E23" s="1"/>
  <c r="J10" i="18"/>
  <c r="E22" s="1"/>
  <c r="E26" s="1"/>
  <c r="E27"/>
  <c r="J18"/>
  <c r="E23" s="1"/>
  <c r="M205" i="1"/>
  <c r="M206"/>
  <c r="M199"/>
  <c r="M198"/>
  <c r="E24" i="19" l="1"/>
  <c r="E25" s="1"/>
  <c r="E27" s="1"/>
  <c r="E28" i="18"/>
  <c r="E30" s="1"/>
  <c r="E27" i="17"/>
  <c r="E28" s="1"/>
  <c r="E30" s="1"/>
  <c r="E26"/>
  <c r="E23"/>
  <c r="E22"/>
  <c r="J16"/>
  <c r="H15"/>
  <c r="J15" s="1"/>
  <c r="F15"/>
  <c r="H14"/>
  <c r="J14" s="1"/>
  <c r="J13"/>
  <c r="H13"/>
  <c r="J9"/>
  <c r="J8"/>
  <c r="J10" s="1"/>
  <c r="J18" l="1"/>
  <c r="J140" i="3" l="1"/>
  <c r="J139" s="1"/>
  <c r="J38" i="1" s="1"/>
  <c r="D139" i="3"/>
  <c r="C139"/>
  <c r="B139"/>
  <c r="A139"/>
  <c r="L38" i="1"/>
  <c r="J702" i="3"/>
  <c r="K698"/>
  <c r="D698"/>
  <c r="D702" s="1"/>
  <c r="J694"/>
  <c r="J698" s="1"/>
  <c r="J676"/>
  <c r="J640"/>
  <c r="J203" i="1" s="1"/>
  <c r="D640" i="3"/>
  <c r="C640"/>
  <c r="B640"/>
  <c r="A640"/>
  <c r="L203" i="1"/>
  <c r="J638" i="3"/>
  <c r="D583"/>
  <c r="M38" i="1" l="1"/>
  <c r="M203"/>
  <c r="J602" i="3" l="1"/>
  <c r="D602"/>
  <c r="J599"/>
  <c r="J597"/>
  <c r="J594"/>
  <c r="D594"/>
  <c r="J591"/>
  <c r="J590"/>
  <c r="J589"/>
  <c r="J410"/>
  <c r="J411"/>
  <c r="J412"/>
  <c r="J409"/>
  <c r="I408"/>
  <c r="D408"/>
  <c r="C408"/>
  <c r="B408"/>
  <c r="A408"/>
  <c r="L128" i="1"/>
  <c r="H15" i="16"/>
  <c r="J15" s="1"/>
  <c r="H14"/>
  <c r="J14" s="1"/>
  <c r="J9"/>
  <c r="J11" s="1"/>
  <c r="E20" s="1"/>
  <c r="J404" i="3"/>
  <c r="J406"/>
  <c r="K405"/>
  <c r="D405"/>
  <c r="K403"/>
  <c r="D403"/>
  <c r="I402"/>
  <c r="D402"/>
  <c r="C402"/>
  <c r="B402"/>
  <c r="A402"/>
  <c r="J399"/>
  <c r="J398"/>
  <c r="J397"/>
  <c r="J396"/>
  <c r="J405" s="1"/>
  <c r="J395"/>
  <c r="J394"/>
  <c r="J403" s="1"/>
  <c r="J10" i="15"/>
  <c r="H14"/>
  <c r="J14" s="1"/>
  <c r="J16" s="1"/>
  <c r="E21" s="1"/>
  <c r="J9"/>
  <c r="J11" s="1"/>
  <c r="E20" s="1"/>
  <c r="J744" i="3"/>
  <c r="J206"/>
  <c r="J205"/>
  <c r="D195"/>
  <c r="J180"/>
  <c r="J187"/>
  <c r="J185"/>
  <c r="K181"/>
  <c r="K185" s="1"/>
  <c r="K188" s="1"/>
  <c r="K192" s="1"/>
  <c r="K195" s="1"/>
  <c r="K198" s="1"/>
  <c r="K202" s="1"/>
  <c r="D181"/>
  <c r="D185" s="1"/>
  <c r="D188" s="1"/>
  <c r="J530"/>
  <c r="J171" i="1" s="1"/>
  <c r="I530" i="3"/>
  <c r="D530"/>
  <c r="C530"/>
  <c r="B530"/>
  <c r="A530"/>
  <c r="L171" i="1"/>
  <c r="J416" i="3"/>
  <c r="J384"/>
  <c r="J369"/>
  <c r="J82"/>
  <c r="J40"/>
  <c r="J272"/>
  <c r="J271"/>
  <c r="J268"/>
  <c r="J267"/>
  <c r="J265"/>
  <c r="J290"/>
  <c r="J283"/>
  <c r="J282"/>
  <c r="J277"/>
  <c r="J281"/>
  <c r="J278"/>
  <c r="J385"/>
  <c r="J228"/>
  <c r="M73" i="1" s="1"/>
  <c r="J763" i="3"/>
  <c r="J745"/>
  <c r="J738"/>
  <c r="I759"/>
  <c r="J760"/>
  <c r="J759" s="1"/>
  <c r="J248" i="1" s="1"/>
  <c r="C759" i="3"/>
  <c r="B759"/>
  <c r="A759"/>
  <c r="D759"/>
  <c r="L248" i="1"/>
  <c r="J527" i="3"/>
  <c r="J170" i="1" s="1"/>
  <c r="D527" i="3"/>
  <c r="C527"/>
  <c r="B527"/>
  <c r="A527"/>
  <c r="L170" i="1"/>
  <c r="J169"/>
  <c r="D524" i="3"/>
  <c r="C524"/>
  <c r="B524"/>
  <c r="A524"/>
  <c r="L169" i="1"/>
  <c r="I169"/>
  <c r="J297" i="3"/>
  <c r="J296" s="1"/>
  <c r="J93" i="1" s="1"/>
  <c r="I296" i="3"/>
  <c r="D296"/>
  <c r="B296"/>
  <c r="L93" i="1"/>
  <c r="J286" i="3"/>
  <c r="D285"/>
  <c r="J660"/>
  <c r="J657"/>
  <c r="D586"/>
  <c r="J577"/>
  <c r="J233"/>
  <c r="J194"/>
  <c r="L253" i="1"/>
  <c r="L249"/>
  <c r="L247"/>
  <c r="L246"/>
  <c r="L245"/>
  <c r="L244"/>
  <c r="L243"/>
  <c r="L242"/>
  <c r="L241"/>
  <c r="L236"/>
  <c r="L237"/>
  <c r="L235"/>
  <c r="L234"/>
  <c r="L233"/>
  <c r="L229"/>
  <c r="L228"/>
  <c r="L227"/>
  <c r="L226"/>
  <c r="L225"/>
  <c r="L224"/>
  <c r="L223"/>
  <c r="L222"/>
  <c r="L221"/>
  <c r="L220"/>
  <c r="L216"/>
  <c r="L215"/>
  <c r="L214"/>
  <c r="L213"/>
  <c r="L212"/>
  <c r="L211"/>
  <c r="L210"/>
  <c r="P207"/>
  <c r="L204"/>
  <c r="L202"/>
  <c r="L201"/>
  <c r="L197"/>
  <c r="L196"/>
  <c r="L195"/>
  <c r="L194"/>
  <c r="L193"/>
  <c r="L192"/>
  <c r="L191"/>
  <c r="L190"/>
  <c r="L189"/>
  <c r="L188"/>
  <c r="L187"/>
  <c r="L186"/>
  <c r="L185"/>
  <c r="L184"/>
  <c r="L183"/>
  <c r="L182"/>
  <c r="L180"/>
  <c r="L179"/>
  <c r="L178"/>
  <c r="L177"/>
  <c r="L176"/>
  <c r="L172"/>
  <c r="L168"/>
  <c r="L167"/>
  <c r="L166"/>
  <c r="L165"/>
  <c r="L164"/>
  <c r="L163"/>
  <c r="L162"/>
  <c r="L161"/>
  <c r="L160"/>
  <c r="L159"/>
  <c r="L158"/>
  <c r="L157"/>
  <c r="L156"/>
  <c r="L155"/>
  <c r="L154"/>
  <c r="L153"/>
  <c r="L152"/>
  <c r="L151"/>
  <c r="L150"/>
  <c r="L149"/>
  <c r="L148"/>
  <c r="L147"/>
  <c r="L143"/>
  <c r="L142"/>
  <c r="L141"/>
  <c r="L140"/>
  <c r="L139"/>
  <c r="L138"/>
  <c r="L137"/>
  <c r="L136"/>
  <c r="L135"/>
  <c r="L134"/>
  <c r="L133"/>
  <c r="L129"/>
  <c r="L126"/>
  <c r="L125"/>
  <c r="L124"/>
  <c r="L120"/>
  <c r="L119"/>
  <c r="L118"/>
  <c r="L117"/>
  <c r="L116"/>
  <c r="L115"/>
  <c r="L114"/>
  <c r="L106"/>
  <c r="L104"/>
  <c r="L102"/>
  <c r="L94"/>
  <c r="L92"/>
  <c r="L91"/>
  <c r="L90"/>
  <c r="L89"/>
  <c r="L88"/>
  <c r="L87"/>
  <c r="L83"/>
  <c r="L82"/>
  <c r="L81"/>
  <c r="L80"/>
  <c r="L79"/>
  <c r="L78"/>
  <c r="L77"/>
  <c r="L72"/>
  <c r="L71"/>
  <c r="L70"/>
  <c r="L66"/>
  <c r="L65"/>
  <c r="L64"/>
  <c r="L63"/>
  <c r="L62"/>
  <c r="L60"/>
  <c r="L59"/>
  <c r="L58"/>
  <c r="L57"/>
  <c r="L56"/>
  <c r="L51"/>
  <c r="L50"/>
  <c r="L49"/>
  <c r="L45"/>
  <c r="L43"/>
  <c r="L39"/>
  <c r="L37"/>
  <c r="L36"/>
  <c r="L35"/>
  <c r="L34"/>
  <c r="L32"/>
  <c r="L31"/>
  <c r="L30"/>
  <c r="L29"/>
  <c r="L28"/>
  <c r="L27"/>
  <c r="L26"/>
  <c r="L25"/>
  <c r="L24"/>
  <c r="L23"/>
  <c r="L22"/>
  <c r="L21"/>
  <c r="L20"/>
  <c r="K322" i="3"/>
  <c r="D322"/>
  <c r="J315"/>
  <c r="J322" s="1"/>
  <c r="J318"/>
  <c r="J103" i="1" s="1"/>
  <c r="I318" i="3"/>
  <c r="D318"/>
  <c r="C318"/>
  <c r="B318"/>
  <c r="A318"/>
  <c r="J740"/>
  <c r="J242" i="1" s="1"/>
  <c r="D740" i="3"/>
  <c r="C740"/>
  <c r="B740"/>
  <c r="A740"/>
  <c r="D745"/>
  <c r="J255"/>
  <c r="J82" i="1" s="1"/>
  <c r="D258" i="3"/>
  <c r="D255"/>
  <c r="C255"/>
  <c r="B255"/>
  <c r="A255"/>
  <c r="C258"/>
  <c r="J521"/>
  <c r="J168" i="1" s="1"/>
  <c r="D521" i="3"/>
  <c r="C521"/>
  <c r="B521"/>
  <c r="A521"/>
  <c r="J232"/>
  <c r="J207"/>
  <c r="J751"/>
  <c r="J184"/>
  <c r="J174"/>
  <c r="J173"/>
  <c r="J159"/>
  <c r="J158"/>
  <c r="J172"/>
  <c r="J160"/>
  <c r="J588" l="1"/>
  <c r="J408"/>
  <c r="J128" i="1" s="1"/>
  <c r="M128" s="1"/>
  <c r="J402" i="3"/>
  <c r="J127" i="1" s="1"/>
  <c r="J16" i="16"/>
  <c r="E21" s="1"/>
  <c r="E24"/>
  <c r="E25"/>
  <c r="J743" i="3"/>
  <c r="J204"/>
  <c r="E25" i="15"/>
  <c r="E24"/>
  <c r="E26"/>
  <c r="E28" s="1"/>
  <c r="L103" i="1" s="1"/>
  <c r="M103" s="1"/>
  <c r="J183" i="3"/>
  <c r="M171" i="1"/>
  <c r="M248"/>
  <c r="M170"/>
  <c r="M169"/>
  <c r="J316" i="3"/>
  <c r="M242" i="1"/>
  <c r="M82"/>
  <c r="M168"/>
  <c r="E26" i="16" l="1"/>
  <c r="E28" s="1"/>
  <c r="L127" i="1" s="1"/>
  <c r="M127" s="1"/>
  <c r="J142" i="3"/>
  <c r="J39" i="1" s="1"/>
  <c r="D142" i="3"/>
  <c r="C142"/>
  <c r="B142"/>
  <c r="A142"/>
  <c r="J58"/>
  <c r="J733"/>
  <c r="J732"/>
  <c r="J721"/>
  <c r="J110"/>
  <c r="J109"/>
  <c r="H14" i="14"/>
  <c r="J14" s="1"/>
  <c r="J15" s="1"/>
  <c r="E20" s="1"/>
  <c r="J9"/>
  <c r="J11" s="1"/>
  <c r="E19" s="1"/>
  <c r="J121" i="3"/>
  <c r="J120"/>
  <c r="J119"/>
  <c r="J118"/>
  <c r="J117"/>
  <c r="J116"/>
  <c r="J115"/>
  <c r="J114"/>
  <c r="J113"/>
  <c r="J112"/>
  <c r="J111"/>
  <c r="J108"/>
  <c r="J725"/>
  <c r="J718"/>
  <c r="J717"/>
  <c r="J716"/>
  <c r="J715"/>
  <c r="J714"/>
  <c r="J713"/>
  <c r="J712"/>
  <c r="M39" i="1" l="1"/>
  <c r="E23" i="14"/>
  <c r="E24"/>
  <c r="E25" s="1"/>
  <c r="E27" s="1"/>
  <c r="L33" i="1" s="1"/>
  <c r="J565" i="3"/>
  <c r="H18" i="13"/>
  <c r="J18" s="1"/>
  <c r="H17"/>
  <c r="J17" s="1"/>
  <c r="H15"/>
  <c r="J15" s="1"/>
  <c r="J16"/>
  <c r="J10"/>
  <c r="H14"/>
  <c r="J14" s="1"/>
  <c r="J9"/>
  <c r="J564" i="3"/>
  <c r="J550"/>
  <c r="J548" s="1"/>
  <c r="J518"/>
  <c r="J167" i="1" s="1"/>
  <c r="D519" i="3"/>
  <c r="D518"/>
  <c r="C518"/>
  <c r="B518"/>
  <c r="A518"/>
  <c r="J449"/>
  <c r="J448" s="1"/>
  <c r="J141" i="1" s="1"/>
  <c r="D449" i="3"/>
  <c r="D448"/>
  <c r="C448"/>
  <c r="B448"/>
  <c r="A448"/>
  <c r="J446"/>
  <c r="J445" s="1"/>
  <c r="J140" i="1" s="1"/>
  <c r="D445" i="3"/>
  <c r="C445"/>
  <c r="B445"/>
  <c r="A445"/>
  <c r="J515"/>
  <c r="J166" i="1" s="1"/>
  <c r="D515" i="3"/>
  <c r="C515"/>
  <c r="B515"/>
  <c r="A515"/>
  <c r="J512"/>
  <c r="J165" i="1" s="1"/>
  <c r="D512" i="3"/>
  <c r="C512"/>
  <c r="B512"/>
  <c r="A512"/>
  <c r="I509"/>
  <c r="I512" s="1"/>
  <c r="J509"/>
  <c r="J164" i="1" s="1"/>
  <c r="D510" i="3"/>
  <c r="D509"/>
  <c r="C509"/>
  <c r="B509"/>
  <c r="A509"/>
  <c r="J506"/>
  <c r="J163" i="1" s="1"/>
  <c r="D506" i="3"/>
  <c r="C506"/>
  <c r="B506"/>
  <c r="A506"/>
  <c r="J533"/>
  <c r="J172" i="1" s="1"/>
  <c r="D533" i="3"/>
  <c r="C533"/>
  <c r="B533"/>
  <c r="A533"/>
  <c r="J539"/>
  <c r="J537" s="1"/>
  <c r="J468"/>
  <c r="J467"/>
  <c r="J443"/>
  <c r="J421"/>
  <c r="J453"/>
  <c r="J143" i="1" s="1"/>
  <c r="J417" i="3"/>
  <c r="J415"/>
  <c r="D393"/>
  <c r="K391"/>
  <c r="K390"/>
  <c r="K389"/>
  <c r="J386"/>
  <c r="J391" s="1"/>
  <c r="J390"/>
  <c r="J383"/>
  <c r="J389" s="1"/>
  <c r="J379"/>
  <c r="J378"/>
  <c r="J368"/>
  <c r="J367"/>
  <c r="J366"/>
  <c r="J362"/>
  <c r="D362"/>
  <c r="J358"/>
  <c r="J357"/>
  <c r="J353"/>
  <c r="J352"/>
  <c r="J351"/>
  <c r="J350"/>
  <c r="J349"/>
  <c r="J348"/>
  <c r="J347"/>
  <c r="J346"/>
  <c r="J339"/>
  <c r="J342"/>
  <c r="J341"/>
  <c r="J336"/>
  <c r="J333"/>
  <c r="J332"/>
  <c r="J105" i="1"/>
  <c r="J328" i="3"/>
  <c r="J327" s="1"/>
  <c r="J106" i="1" s="1"/>
  <c r="J321" i="3"/>
  <c r="J104" i="1" s="1"/>
  <c r="C314" i="3"/>
  <c r="H23" i="11"/>
  <c r="J23" s="1"/>
  <c r="H22"/>
  <c r="J22" s="1"/>
  <c r="H21"/>
  <c r="J21" s="1"/>
  <c r="H20"/>
  <c r="J20" s="1"/>
  <c r="H19"/>
  <c r="J19" s="1"/>
  <c r="J11"/>
  <c r="J10"/>
  <c r="H24"/>
  <c r="J24" s="1"/>
  <c r="B17" i="9"/>
  <c r="H15"/>
  <c r="J15" s="1"/>
  <c r="J14"/>
  <c r="J311" i="3"/>
  <c r="K310"/>
  <c r="D310"/>
  <c r="K309"/>
  <c r="D309"/>
  <c r="K308"/>
  <c r="D308"/>
  <c r="K307"/>
  <c r="D307"/>
  <c r="K306"/>
  <c r="D306"/>
  <c r="J300"/>
  <c r="J299" s="1"/>
  <c r="J94" i="1" s="1"/>
  <c r="D300" i="3"/>
  <c r="J294"/>
  <c r="J292"/>
  <c r="J291"/>
  <c r="J289"/>
  <c r="J309"/>
  <c r="J308"/>
  <c r="J307"/>
  <c r="J306"/>
  <c r="J276"/>
  <c r="J270"/>
  <c r="J269"/>
  <c r="J273"/>
  <c r="J266"/>
  <c r="J264"/>
  <c r="D264"/>
  <c r="K253"/>
  <c r="J253"/>
  <c r="J252" s="1"/>
  <c r="J81" i="1" s="1"/>
  <c r="D253" i="3"/>
  <c r="I252"/>
  <c r="D252"/>
  <c r="C252"/>
  <c r="B252"/>
  <c r="A252"/>
  <c r="J246"/>
  <c r="J79" i="1" s="1"/>
  <c r="I246" i="3"/>
  <c r="D246"/>
  <c r="C246"/>
  <c r="B246"/>
  <c r="A246"/>
  <c r="J231"/>
  <c r="J229"/>
  <c r="J230"/>
  <c r="J217"/>
  <c r="J218"/>
  <c r="J216"/>
  <c r="J215"/>
  <c r="J222"/>
  <c r="J224"/>
  <c r="J223"/>
  <c r="J225"/>
  <c r="J211"/>
  <c r="D172"/>
  <c r="D184" s="1"/>
  <c r="D207" s="1"/>
  <c r="J167"/>
  <c r="J166"/>
  <c r="J157"/>
  <c r="J156" s="1"/>
  <c r="J150"/>
  <c r="J137"/>
  <c r="J136"/>
  <c r="J135"/>
  <c r="J130"/>
  <c r="J127"/>
  <c r="J23"/>
  <c r="J100"/>
  <c r="J101"/>
  <c r="K88"/>
  <c r="D88"/>
  <c r="J85"/>
  <c r="J88" s="1"/>
  <c r="J81"/>
  <c r="J80"/>
  <c r="J71"/>
  <c r="J69"/>
  <c r="J68"/>
  <c r="I67"/>
  <c r="J56"/>
  <c r="J55"/>
  <c r="J60"/>
  <c r="J59"/>
  <c r="J57"/>
  <c r="J54"/>
  <c r="J53"/>
  <c r="J63"/>
  <c r="J62" s="1"/>
  <c r="J47"/>
  <c r="J46"/>
  <c r="J49"/>
  <c r="J48"/>
  <c r="J50"/>
  <c r="J45"/>
  <c r="J42"/>
  <c r="J41"/>
  <c r="J35"/>
  <c r="J34"/>
  <c r="J33"/>
  <c r="J32"/>
  <c r="J37"/>
  <c r="J36"/>
  <c r="J31"/>
  <c r="J30"/>
  <c r="J29"/>
  <c r="K28"/>
  <c r="J28"/>
  <c r="J27"/>
  <c r="J26"/>
  <c r="J25"/>
  <c r="J24"/>
  <c r="J16" i="9"/>
  <c r="J17"/>
  <c r="J762" i="3"/>
  <c r="J249" i="1" s="1"/>
  <c r="C762" i="3"/>
  <c r="B762"/>
  <c r="A762"/>
  <c r="I762"/>
  <c r="D762"/>
  <c r="J163"/>
  <c r="H14" i="12"/>
  <c r="J14" s="1"/>
  <c r="J16" s="1"/>
  <c r="E21" s="1"/>
  <c r="J9"/>
  <c r="J11" s="1"/>
  <c r="E20" s="1"/>
  <c r="I377" i="3"/>
  <c r="C377"/>
  <c r="B377"/>
  <c r="A377"/>
  <c r="D377"/>
  <c r="C299"/>
  <c r="B299"/>
  <c r="I299"/>
  <c r="D299"/>
  <c r="I293"/>
  <c r="C293"/>
  <c r="B293"/>
  <c r="A293"/>
  <c r="D293"/>
  <c r="H18" i="11"/>
  <c r="J18" s="1"/>
  <c r="H17"/>
  <c r="J17" s="1"/>
  <c r="H16"/>
  <c r="J16" s="1"/>
  <c r="J12"/>
  <c r="J9"/>
  <c r="D327" i="3"/>
  <c r="C327"/>
  <c r="B327"/>
  <c r="A327"/>
  <c r="J772"/>
  <c r="J503"/>
  <c r="J162" i="1" s="1"/>
  <c r="D503" i="3"/>
  <c r="C503"/>
  <c r="B503"/>
  <c r="A503"/>
  <c r="J500"/>
  <c r="J161" i="1" s="1"/>
  <c r="D500" i="3"/>
  <c r="C500"/>
  <c r="B500"/>
  <c r="A500"/>
  <c r="J497"/>
  <c r="J160" i="1" s="1"/>
  <c r="D497" i="3"/>
  <c r="C497"/>
  <c r="B497"/>
  <c r="A497"/>
  <c r="J494"/>
  <c r="J159" i="1" s="1"/>
  <c r="D494" i="3"/>
  <c r="C494"/>
  <c r="A494"/>
  <c r="H14" i="9"/>
  <c r="J10"/>
  <c r="J9"/>
  <c r="D707" i="3"/>
  <c r="B707"/>
  <c r="A707"/>
  <c r="J310" l="1"/>
  <c r="M93" i="1"/>
  <c r="J19" i="13"/>
  <c r="E24" s="1"/>
  <c r="J11"/>
  <c r="E23" s="1"/>
  <c r="E27" s="1"/>
  <c r="M167" i="1"/>
  <c r="M141"/>
  <c r="M163"/>
  <c r="M165"/>
  <c r="M166"/>
  <c r="M164"/>
  <c r="M172"/>
  <c r="J393" i="3"/>
  <c r="J293"/>
  <c r="J92" i="1" s="1"/>
  <c r="J13" i="11"/>
  <c r="E30" s="1"/>
  <c r="E35" s="1"/>
  <c r="J11" i="9"/>
  <c r="E22" s="1"/>
  <c r="E26" s="1"/>
  <c r="J165" i="3"/>
  <c r="M79" i="1"/>
  <c r="M249"/>
  <c r="J213" i="3"/>
  <c r="J133"/>
  <c r="J107"/>
  <c r="J354" s="1"/>
  <c r="J90"/>
  <c r="J79"/>
  <c r="J18" i="9"/>
  <c r="E23" s="1"/>
  <c r="E25" i="12"/>
  <c r="E26" s="1"/>
  <c r="E28" s="1"/>
  <c r="L105" i="1" s="1"/>
  <c r="E24" i="12"/>
  <c r="J377" i="3"/>
  <c r="J120" i="1" s="1"/>
  <c r="M120" s="1"/>
  <c r="J26" i="11"/>
  <c r="E31" s="1"/>
  <c r="M106" i="1"/>
  <c r="M161"/>
  <c r="M159"/>
  <c r="J466" i="3"/>
  <c r="M162" i="1"/>
  <c r="M160"/>
  <c r="E28" i="13" l="1"/>
  <c r="E29" s="1"/>
  <c r="E31" s="1"/>
  <c r="L181" i="1" s="1"/>
  <c r="E34" i="11"/>
  <c r="E27" i="9"/>
  <c r="E28" s="1"/>
  <c r="E30" s="1"/>
  <c r="E36" i="11"/>
  <c r="E38" s="1"/>
  <c r="J704" i="3"/>
  <c r="J228" i="1" s="1"/>
  <c r="D704" i="3"/>
  <c r="C704"/>
  <c r="B704"/>
  <c r="A704"/>
  <c r="N210" i="1"/>
  <c r="I643" i="3"/>
  <c r="J643"/>
  <c r="J204" i="1" s="1"/>
  <c r="D643" i="3"/>
  <c r="C643"/>
  <c r="B643"/>
  <c r="A643"/>
  <c r="J637"/>
  <c r="J202" i="1" s="1"/>
  <c r="I637" i="3"/>
  <c r="D637"/>
  <c r="C637"/>
  <c r="B637"/>
  <c r="A637"/>
  <c r="D634"/>
  <c r="A634"/>
  <c r="J634"/>
  <c r="M200" i="1" s="1"/>
  <c r="B634" i="3"/>
  <c r="A622"/>
  <c r="D622"/>
  <c r="D619"/>
  <c r="B619"/>
  <c r="A619"/>
  <c r="D616"/>
  <c r="A616"/>
  <c r="J622"/>
  <c r="J197" i="1" s="1"/>
  <c r="B622" i="3"/>
  <c r="J619"/>
  <c r="J196" i="1" s="1"/>
  <c r="J616" i="3"/>
  <c r="J195" i="1" s="1"/>
  <c r="D613" i="3"/>
  <c r="A613"/>
  <c r="D610"/>
  <c r="C610"/>
  <c r="A610"/>
  <c r="D607"/>
  <c r="C607"/>
  <c r="B607"/>
  <c r="A604"/>
  <c r="A601"/>
  <c r="A607"/>
  <c r="D604"/>
  <c r="D601"/>
  <c r="J613"/>
  <c r="J194" i="1" s="1"/>
  <c r="B613" i="3"/>
  <c r="B616" s="1"/>
  <c r="J610"/>
  <c r="J193" i="1" s="1"/>
  <c r="B610" i="3"/>
  <c r="J607"/>
  <c r="J192" i="1" s="1"/>
  <c r="I598" i="3"/>
  <c r="J176" i="1"/>
  <c r="D451" i="3"/>
  <c r="E3"/>
  <c r="D324"/>
  <c r="B324"/>
  <c r="A324"/>
  <c r="I321"/>
  <c r="D321"/>
  <c r="B321"/>
  <c r="A321"/>
  <c r="B285"/>
  <c r="A285"/>
  <c r="J285"/>
  <c r="J90" i="1" s="1"/>
  <c r="I285" i="3"/>
  <c r="C280"/>
  <c r="B280"/>
  <c r="A280"/>
  <c r="I280"/>
  <c r="D280"/>
  <c r="M228" i="1" l="1"/>
  <c r="M194"/>
  <c r="M204"/>
  <c r="M202"/>
  <c r="M201"/>
  <c r="M195"/>
  <c r="M196"/>
  <c r="M192"/>
  <c r="J331" i="3"/>
  <c r="M105" i="1"/>
  <c r="J280" i="3"/>
  <c r="J89" i="1" s="1"/>
  <c r="M89" s="1"/>
  <c r="M104"/>
  <c r="K305" i="3"/>
  <c r="D305"/>
  <c r="K304"/>
  <c r="D304"/>
  <c r="D289"/>
  <c r="K250"/>
  <c r="J250"/>
  <c r="M81" i="1" s="1"/>
  <c r="D250" i="3"/>
  <c r="J66" i="1"/>
  <c r="I204" i="3"/>
  <c r="A204"/>
  <c r="B204"/>
  <c r="C204"/>
  <c r="D204"/>
  <c r="J201"/>
  <c r="M92" i="1" l="1"/>
  <c r="M94"/>
  <c r="J305" i="3"/>
  <c r="J304"/>
  <c r="M90" i="1"/>
  <c r="M66"/>
  <c r="J171" i="3"/>
  <c r="J153"/>
  <c r="D149"/>
  <c r="D21" i="1" l="1"/>
  <c r="D20"/>
  <c r="J67" i="3" l="1"/>
  <c r="A579"/>
  <c r="C579"/>
  <c r="D579"/>
  <c r="J579"/>
  <c r="J183" i="1" s="1"/>
  <c r="I579" i="3"/>
  <c r="B579"/>
  <c r="A565"/>
  <c r="C598"/>
  <c r="D453" l="1"/>
  <c r="C453"/>
  <c r="B453"/>
  <c r="A453"/>
  <c r="I453"/>
  <c r="M143" i="1"/>
  <c r="A766" i="3"/>
  <c r="C766"/>
  <c r="D766"/>
  <c r="J771"/>
  <c r="J770"/>
  <c r="J769"/>
  <c r="J768"/>
  <c r="J767"/>
  <c r="I766"/>
  <c r="B766"/>
  <c r="J604"/>
  <c r="I607"/>
  <c r="I610" s="1"/>
  <c r="I613" s="1"/>
  <c r="I616" s="1"/>
  <c r="I619" s="1"/>
  <c r="I622" s="1"/>
  <c r="B601"/>
  <c r="B604" s="1"/>
  <c r="J601"/>
  <c r="J190" i="1" s="1"/>
  <c r="M190" s="1"/>
  <c r="I671" i="3"/>
  <c r="D671"/>
  <c r="C668"/>
  <c r="A665"/>
  <c r="J671"/>
  <c r="J216" i="1" s="1"/>
  <c r="M216" s="1"/>
  <c r="J598" i="3"/>
  <c r="J189" i="1" s="1"/>
  <c r="D598" i="3"/>
  <c r="B598"/>
  <c r="D668"/>
  <c r="D665"/>
  <c r="J665"/>
  <c r="J214" i="1" s="1"/>
  <c r="M214" s="1"/>
  <c r="I665" i="3"/>
  <c r="C665"/>
  <c r="I565"/>
  <c r="C565"/>
  <c r="D565"/>
  <c r="J181" i="1"/>
  <c r="I442" i="3"/>
  <c r="I634" l="1"/>
  <c r="I625"/>
  <c r="J191" i="1"/>
  <c r="M191" s="1"/>
  <c r="M193"/>
  <c r="M181"/>
  <c r="J253"/>
  <c r="M253" s="1"/>
  <c r="M254" s="1"/>
  <c r="G74" i="6" s="1"/>
  <c r="J668" i="3"/>
  <c r="J215" i="1" s="1"/>
  <c r="M215" s="1"/>
  <c r="M183"/>
  <c r="M189"/>
  <c r="D442" i="3" l="1"/>
  <c r="B442"/>
  <c r="A442"/>
  <c r="J442"/>
  <c r="J756"/>
  <c r="J139" i="1" l="1"/>
  <c r="M139" s="1"/>
  <c r="M140"/>
  <c r="J129" i="3"/>
  <c r="J345"/>
  <c r="J162"/>
  <c r="J114" i="1" l="1"/>
  <c r="J372" i="3"/>
  <c r="J382"/>
  <c r="J191"/>
  <c r="J197"/>
  <c r="J177"/>
  <c r="J87"/>
  <c r="J19"/>
  <c r="J20" i="1" s="1"/>
  <c r="J371" i="3" l="1"/>
  <c r="J39"/>
  <c r="J44"/>
  <c r="J126"/>
  <c r="J314"/>
  <c r="J227"/>
  <c r="J210"/>
  <c r="J303" l="1"/>
  <c r="J365"/>
  <c r="J356"/>
  <c r="J414"/>
  <c r="J263"/>
  <c r="J275"/>
  <c r="J662"/>
  <c r="J213" i="1" s="1"/>
  <c r="M213" s="1"/>
  <c r="J361" i="3"/>
  <c r="J288"/>
  <c r="J388"/>
  <c r="J451"/>
  <c r="J426"/>
  <c r="J460"/>
  <c r="J463"/>
  <c r="J471"/>
  <c r="J470" s="1"/>
  <c r="J476"/>
  <c r="J480"/>
  <c r="J479" s="1"/>
  <c r="J154" i="1" s="1"/>
  <c r="J482" i="3"/>
  <c r="J489"/>
  <c r="J488" s="1"/>
  <c r="J491"/>
  <c r="J563"/>
  <c r="J585"/>
  <c r="J375" l="1"/>
  <c r="J374" s="1"/>
  <c r="M374" s="1"/>
  <c r="J186" i="1"/>
  <c r="J576" i="3"/>
  <c r="J182" i="1" s="1"/>
  <c r="M182" s="1"/>
  <c r="J560" i="3"/>
  <c r="J473"/>
  <c r="J457"/>
  <c r="J485"/>
  <c r="J429"/>
  <c r="J432"/>
  <c r="J435"/>
  <c r="J557"/>
  <c r="J425"/>
  <c r="J438"/>
  <c r="J582"/>
  <c r="J678"/>
  <c r="J675"/>
  <c r="J683"/>
  <c r="J693" l="1"/>
  <c r="J697"/>
  <c r="J701"/>
  <c r="J708" s="1"/>
  <c r="J707" s="1"/>
  <c r="J229" i="1" s="1"/>
  <c r="M229" s="1"/>
  <c r="J689" i="3"/>
  <c r="J685"/>
  <c r="J681"/>
  <c r="J659"/>
  <c r="J212" i="1" s="1"/>
  <c r="M212" s="1"/>
  <c r="J596" i="3"/>
  <c r="J656"/>
  <c r="J653"/>
  <c r="J593"/>
  <c r="J247" i="1"/>
  <c r="M247" s="1"/>
  <c r="I756" i="3"/>
  <c r="I753"/>
  <c r="D756"/>
  <c r="D753"/>
  <c r="B756"/>
  <c r="C756"/>
  <c r="A756"/>
  <c r="N247" i="1"/>
  <c r="J211" l="1"/>
  <c r="M211" s="1"/>
  <c r="M197"/>
  <c r="J210"/>
  <c r="M210" s="1"/>
  <c r="J711" i="3"/>
  <c r="M217" i="1" l="1"/>
  <c r="G62" i="6" s="1"/>
  <c r="Q62" s="1"/>
  <c r="J724" i="3"/>
  <c r="J727" l="1"/>
  <c r="J722" s="1"/>
  <c r="J720" s="1"/>
  <c r="J730"/>
  <c r="J737"/>
  <c r="J241" i="1" s="1"/>
  <c r="M241" s="1"/>
  <c r="J747" i="3"/>
  <c r="J243" i="1" l="1"/>
  <c r="M243" s="1"/>
  <c r="J754" i="3"/>
  <c r="J177" i="1"/>
  <c r="M177" s="1"/>
  <c r="I548" i="3"/>
  <c r="D548"/>
  <c r="B548"/>
  <c r="C548"/>
  <c r="A548"/>
  <c r="I425"/>
  <c r="D425"/>
  <c r="J70" i="1"/>
  <c r="M70" s="1"/>
  <c r="I210" i="3"/>
  <c r="I213"/>
  <c r="D210"/>
  <c r="D213"/>
  <c r="B210"/>
  <c r="C210"/>
  <c r="A210"/>
  <c r="J26" i="1"/>
  <c r="M26" s="1"/>
  <c r="D67" i="3"/>
  <c r="B67"/>
  <c r="C67"/>
  <c r="A67"/>
  <c r="M20" i="1"/>
  <c r="I22" i="3"/>
  <c r="B19"/>
  <c r="A19"/>
  <c r="J244" i="1"/>
  <c r="M244" s="1"/>
  <c r="I750" i="3"/>
  <c r="I747"/>
  <c r="I743"/>
  <c r="I737"/>
  <c r="D750"/>
  <c r="D747"/>
  <c r="D743"/>
  <c r="D737"/>
  <c r="B753"/>
  <c r="C753"/>
  <c r="B750"/>
  <c r="C750"/>
  <c r="B747"/>
  <c r="C747"/>
  <c r="B743"/>
  <c r="C743"/>
  <c r="B737"/>
  <c r="C737"/>
  <c r="A753"/>
  <c r="A750"/>
  <c r="A747"/>
  <c r="A743"/>
  <c r="A737"/>
  <c r="J235" i="1"/>
  <c r="M235" s="1"/>
  <c r="J233"/>
  <c r="M233" s="1"/>
  <c r="I730" i="3"/>
  <c r="I727"/>
  <c r="I724"/>
  <c r="I720"/>
  <c r="I711"/>
  <c r="I701"/>
  <c r="D730"/>
  <c r="D727"/>
  <c r="D724"/>
  <c r="D720"/>
  <c r="D711"/>
  <c r="D701"/>
  <c r="B730"/>
  <c r="C730"/>
  <c r="B727"/>
  <c r="C727"/>
  <c r="B724"/>
  <c r="C724"/>
  <c r="B720"/>
  <c r="C720"/>
  <c r="B711"/>
  <c r="C711"/>
  <c r="A730"/>
  <c r="A727"/>
  <c r="A724"/>
  <c r="A720"/>
  <c r="A711"/>
  <c r="I662"/>
  <c r="I659"/>
  <c r="I656"/>
  <c r="I653"/>
  <c r="I596"/>
  <c r="D662"/>
  <c r="D659"/>
  <c r="D656"/>
  <c r="D653"/>
  <c r="D596"/>
  <c r="B662"/>
  <c r="C662"/>
  <c r="B659"/>
  <c r="C659"/>
  <c r="C656"/>
  <c r="B656"/>
  <c r="B653"/>
  <c r="C653"/>
  <c r="A662"/>
  <c r="A659"/>
  <c r="A656"/>
  <c r="A653"/>
  <c r="J158" i="1"/>
  <c r="M158" s="1"/>
  <c r="J157"/>
  <c r="M157" s="1"/>
  <c r="J156"/>
  <c r="M156" s="1"/>
  <c r="J155"/>
  <c r="M155" s="1"/>
  <c r="M154"/>
  <c r="J153"/>
  <c r="M153" s="1"/>
  <c r="J152"/>
  <c r="M152" s="1"/>
  <c r="J151"/>
  <c r="M151" s="1"/>
  <c r="J150"/>
  <c r="M150" s="1"/>
  <c r="J149"/>
  <c r="M149" s="1"/>
  <c r="J148"/>
  <c r="M148" s="1"/>
  <c r="J147"/>
  <c r="M147" s="1"/>
  <c r="I491" i="3"/>
  <c r="I488"/>
  <c r="I485"/>
  <c r="I482"/>
  <c r="I479"/>
  <c r="I476"/>
  <c r="I473"/>
  <c r="I470"/>
  <c r="I466"/>
  <c r="I463"/>
  <c r="I460"/>
  <c r="I457"/>
  <c r="D491"/>
  <c r="D488"/>
  <c r="D485"/>
  <c r="D482"/>
  <c r="D479"/>
  <c r="D476"/>
  <c r="D473"/>
  <c r="D470"/>
  <c r="D466"/>
  <c r="D463"/>
  <c r="D460"/>
  <c r="D457"/>
  <c r="C491"/>
  <c r="B491"/>
  <c r="B494" s="1"/>
  <c r="B488"/>
  <c r="C488"/>
  <c r="B485"/>
  <c r="C485"/>
  <c r="C482"/>
  <c r="B482"/>
  <c r="B479"/>
  <c r="C479"/>
  <c r="B476"/>
  <c r="C476"/>
  <c r="B473"/>
  <c r="C473"/>
  <c r="B470"/>
  <c r="C470"/>
  <c r="B466"/>
  <c r="C466"/>
  <c r="B463"/>
  <c r="C463"/>
  <c r="B460"/>
  <c r="C460"/>
  <c r="B457"/>
  <c r="C457"/>
  <c r="A491"/>
  <c r="A488"/>
  <c r="A485"/>
  <c r="A482"/>
  <c r="A479"/>
  <c r="A476"/>
  <c r="A473"/>
  <c r="A470"/>
  <c r="A466"/>
  <c r="A463"/>
  <c r="A460"/>
  <c r="A457"/>
  <c r="J227" i="1"/>
  <c r="M227" s="1"/>
  <c r="J226"/>
  <c r="M226" s="1"/>
  <c r="J225"/>
  <c r="M225" s="1"/>
  <c r="J224"/>
  <c r="M224" s="1"/>
  <c r="J223"/>
  <c r="M223" s="1"/>
  <c r="J222"/>
  <c r="M222" s="1"/>
  <c r="J221"/>
  <c r="M221" s="1"/>
  <c r="J220"/>
  <c r="M220" s="1"/>
  <c r="I697" i="3"/>
  <c r="I693"/>
  <c r="I689"/>
  <c r="I685"/>
  <c r="I681"/>
  <c r="I678"/>
  <c r="I675"/>
  <c r="D697"/>
  <c r="D693"/>
  <c r="D689"/>
  <c r="D685"/>
  <c r="D681"/>
  <c r="D678"/>
  <c r="D675"/>
  <c r="C701"/>
  <c r="B701"/>
  <c r="B697"/>
  <c r="C697"/>
  <c r="B693"/>
  <c r="C693"/>
  <c r="B689"/>
  <c r="C689"/>
  <c r="B685"/>
  <c r="C685"/>
  <c r="B681"/>
  <c r="C681"/>
  <c r="B678"/>
  <c r="C678"/>
  <c r="B675"/>
  <c r="C675"/>
  <c r="A701"/>
  <c r="A697"/>
  <c r="A693"/>
  <c r="A689"/>
  <c r="A685"/>
  <c r="A681"/>
  <c r="A678"/>
  <c r="A675"/>
  <c r="J188" i="1"/>
  <c r="M188" s="1"/>
  <c r="J187"/>
  <c r="M187" s="1"/>
  <c r="M186"/>
  <c r="J185"/>
  <c r="M185" s="1"/>
  <c r="J184"/>
  <c r="M184" s="1"/>
  <c r="J180"/>
  <c r="M180" s="1"/>
  <c r="J179"/>
  <c r="M179" s="1"/>
  <c r="M176"/>
  <c r="I593" i="3"/>
  <c r="I588"/>
  <c r="I585"/>
  <c r="I582"/>
  <c r="I576"/>
  <c r="I563"/>
  <c r="I560"/>
  <c r="I557"/>
  <c r="I537"/>
  <c r="D593"/>
  <c r="D588"/>
  <c r="D585"/>
  <c r="D582"/>
  <c r="D576"/>
  <c r="D563"/>
  <c r="D560"/>
  <c r="D557"/>
  <c r="D537"/>
  <c r="B596"/>
  <c r="C596"/>
  <c r="B593"/>
  <c r="C593"/>
  <c r="B588"/>
  <c r="C588"/>
  <c r="B585"/>
  <c r="C585"/>
  <c r="B582"/>
  <c r="C582"/>
  <c r="B576"/>
  <c r="C576"/>
  <c r="B563"/>
  <c r="B565" s="1"/>
  <c r="C563"/>
  <c r="C560"/>
  <c r="B560"/>
  <c r="B557"/>
  <c r="C557"/>
  <c r="C537"/>
  <c r="B537"/>
  <c r="A596"/>
  <c r="A593"/>
  <c r="A588"/>
  <c r="A585"/>
  <c r="A582"/>
  <c r="A576"/>
  <c r="A563"/>
  <c r="A560"/>
  <c r="A557"/>
  <c r="A537"/>
  <c r="J142" i="1"/>
  <c r="M142" s="1"/>
  <c r="J138"/>
  <c r="M138" s="1"/>
  <c r="J137"/>
  <c r="M137" s="1"/>
  <c r="J136"/>
  <c r="M136" s="1"/>
  <c r="J135"/>
  <c r="M135" s="1"/>
  <c r="I438" i="3"/>
  <c r="I435"/>
  <c r="I432"/>
  <c r="I429"/>
  <c r="I421"/>
  <c r="I414"/>
  <c r="D438"/>
  <c r="D435"/>
  <c r="D432"/>
  <c r="D429"/>
  <c r="D421"/>
  <c r="D414"/>
  <c r="B421"/>
  <c r="C421"/>
  <c r="B425"/>
  <c r="C425"/>
  <c r="B429"/>
  <c r="C429"/>
  <c r="B432"/>
  <c r="C432"/>
  <c r="B435"/>
  <c r="C435"/>
  <c r="B438"/>
  <c r="C438"/>
  <c r="B451"/>
  <c r="C451"/>
  <c r="A451"/>
  <c r="A438"/>
  <c r="A435"/>
  <c r="A432"/>
  <c r="A429"/>
  <c r="A425"/>
  <c r="A421"/>
  <c r="J126" i="1"/>
  <c r="M126" s="1"/>
  <c r="J125"/>
  <c r="M125" s="1"/>
  <c r="J124"/>
  <c r="M124" s="1"/>
  <c r="I393" i="3"/>
  <c r="I388"/>
  <c r="I382"/>
  <c r="I374"/>
  <c r="D388"/>
  <c r="D382"/>
  <c r="D374"/>
  <c r="C414"/>
  <c r="B414"/>
  <c r="B393"/>
  <c r="C393"/>
  <c r="B388"/>
  <c r="C388"/>
  <c r="B382"/>
  <c r="C382"/>
  <c r="A414"/>
  <c r="A393"/>
  <c r="A388"/>
  <c r="A382"/>
  <c r="J91" i="1"/>
  <c r="M91" s="1"/>
  <c r="I288" i="3"/>
  <c r="I275"/>
  <c r="D288"/>
  <c r="D275"/>
  <c r="B288"/>
  <c r="C288"/>
  <c r="A288"/>
  <c r="J118" i="1"/>
  <c r="M118" s="1"/>
  <c r="I371" i="3"/>
  <c r="I365"/>
  <c r="D371"/>
  <c r="D365"/>
  <c r="B374"/>
  <c r="C374"/>
  <c r="B371"/>
  <c r="C371"/>
  <c r="A374"/>
  <c r="A371"/>
  <c r="I361"/>
  <c r="I356"/>
  <c r="I345"/>
  <c r="I331"/>
  <c r="D361"/>
  <c r="D356"/>
  <c r="D345"/>
  <c r="D331"/>
  <c r="J117" i="1"/>
  <c r="M117" s="1"/>
  <c r="J116"/>
  <c r="M116" s="1"/>
  <c r="J115"/>
  <c r="M115" s="1"/>
  <c r="B365" i="3"/>
  <c r="C365"/>
  <c r="B361"/>
  <c r="C361"/>
  <c r="B356"/>
  <c r="C356"/>
  <c r="B345"/>
  <c r="C345"/>
  <c r="A365"/>
  <c r="A361"/>
  <c r="A356"/>
  <c r="A345"/>
  <c r="J110" i="1"/>
  <c r="B331" i="3"/>
  <c r="C331"/>
  <c r="A331"/>
  <c r="J102" i="1"/>
  <c r="M102" s="1"/>
  <c r="M107" s="1"/>
  <c r="I314" i="3"/>
  <c r="I303"/>
  <c r="D314"/>
  <c r="D303"/>
  <c r="B314"/>
  <c r="A314"/>
  <c r="J98" i="1"/>
  <c r="B303" i="3"/>
  <c r="C303"/>
  <c r="A303"/>
  <c r="J88" i="1"/>
  <c r="M88" s="1"/>
  <c r="J87"/>
  <c r="M87" s="1"/>
  <c r="I263" i="3"/>
  <c r="D263"/>
  <c r="B275"/>
  <c r="C275"/>
  <c r="A275"/>
  <c r="B263"/>
  <c r="C263"/>
  <c r="A263"/>
  <c r="M173" i="1" l="1"/>
  <c r="G56" i="6" s="1"/>
  <c r="P56" s="1"/>
  <c r="M95" i="1"/>
  <c r="M230"/>
  <c r="G65" i="6" s="1"/>
  <c r="O65" s="1"/>
  <c r="M98" i="1"/>
  <c r="M99" s="1"/>
  <c r="M110"/>
  <c r="M111" s="1"/>
  <c r="G44" i="6" s="1"/>
  <c r="J750" i="3"/>
  <c r="J753"/>
  <c r="J246" i="1" s="1"/>
  <c r="M246" s="1"/>
  <c r="J119"/>
  <c r="M119" s="1"/>
  <c r="J129"/>
  <c r="J133"/>
  <c r="M133" s="1"/>
  <c r="J178"/>
  <c r="M178" s="1"/>
  <c r="M207" s="1"/>
  <c r="J234"/>
  <c r="M234" s="1"/>
  <c r="J236"/>
  <c r="M236" s="1"/>
  <c r="J237"/>
  <c r="M237" s="1"/>
  <c r="J134"/>
  <c r="M134" s="1"/>
  <c r="J149" i="3"/>
  <c r="J123"/>
  <c r="J245" i="1" l="1"/>
  <c r="M245" s="1"/>
  <c r="M250" s="1"/>
  <c r="G71" i="6" s="1"/>
  <c r="M144" i="1"/>
  <c r="G53" i="6" s="1"/>
  <c r="M129" i="1"/>
  <c r="M130" s="1"/>
  <c r="G50" i="6" s="1"/>
  <c r="J84" i="3"/>
  <c r="J30" i="1" s="1"/>
  <c r="M30" s="1"/>
  <c r="J27"/>
  <c r="M27" s="1"/>
  <c r="M114"/>
  <c r="M121" s="1"/>
  <c r="G47" i="6" s="1"/>
  <c r="J52" i="3"/>
  <c r="J24" i="1" s="1"/>
  <c r="M24" s="1"/>
  <c r="J75" i="3"/>
  <c r="M238" i="1"/>
  <c r="G68" i="6" s="1"/>
  <c r="I249" i="3"/>
  <c r="I243"/>
  <c r="I240"/>
  <c r="J34" i="1"/>
  <c r="M34" s="1"/>
  <c r="J31"/>
  <c r="M31" s="1"/>
  <c r="J29"/>
  <c r="M29" s="1"/>
  <c r="I227" i="3"/>
  <c r="D249"/>
  <c r="D243"/>
  <c r="D240"/>
  <c r="D227"/>
  <c r="B258"/>
  <c r="B249"/>
  <c r="C249"/>
  <c r="B243"/>
  <c r="C243"/>
  <c r="B240"/>
  <c r="C240"/>
  <c r="A258"/>
  <c r="A249"/>
  <c r="A243"/>
  <c r="A240"/>
  <c r="J72" i="1"/>
  <c r="M72" s="1"/>
  <c r="J71"/>
  <c r="M71" s="1"/>
  <c r="I201" i="3"/>
  <c r="D201"/>
  <c r="B227"/>
  <c r="C227"/>
  <c r="B213"/>
  <c r="C213"/>
  <c r="A227"/>
  <c r="A213"/>
  <c r="J65" i="1"/>
  <c r="M65" s="1"/>
  <c r="J64"/>
  <c r="M64" s="1"/>
  <c r="J63"/>
  <c r="M63" s="1"/>
  <c r="J62"/>
  <c r="M62" s="1"/>
  <c r="J60"/>
  <c r="M60" s="1"/>
  <c r="J59"/>
  <c r="M59" s="1"/>
  <c r="J58"/>
  <c r="M58" s="1"/>
  <c r="J57"/>
  <c r="M57" s="1"/>
  <c r="J56"/>
  <c r="M56" s="1"/>
  <c r="I197" i="3"/>
  <c r="I194"/>
  <c r="I191"/>
  <c r="I187"/>
  <c r="I183"/>
  <c r="I180"/>
  <c r="I177"/>
  <c r="D197"/>
  <c r="D194"/>
  <c r="D191"/>
  <c r="D187"/>
  <c r="D183"/>
  <c r="D180"/>
  <c r="B201"/>
  <c r="C201"/>
  <c r="B197"/>
  <c r="C197"/>
  <c r="B194"/>
  <c r="C194"/>
  <c r="B191"/>
  <c r="C191"/>
  <c r="I171"/>
  <c r="D177"/>
  <c r="D171"/>
  <c r="B187"/>
  <c r="C187"/>
  <c r="B183"/>
  <c r="C183"/>
  <c r="B180"/>
  <c r="C180"/>
  <c r="B177"/>
  <c r="C177"/>
  <c r="B171"/>
  <c r="C171"/>
  <c r="A201"/>
  <c r="A197"/>
  <c r="A194"/>
  <c r="A191"/>
  <c r="D190"/>
  <c r="D170"/>
  <c r="A187"/>
  <c r="A183"/>
  <c r="A180"/>
  <c r="A177"/>
  <c r="A171"/>
  <c r="J51" i="1"/>
  <c r="M51" s="1"/>
  <c r="J50"/>
  <c r="M50" s="1"/>
  <c r="I165" i="3"/>
  <c r="I162"/>
  <c r="I156"/>
  <c r="D165"/>
  <c r="D162"/>
  <c r="D156"/>
  <c r="B165"/>
  <c r="C165"/>
  <c r="B162"/>
  <c r="C162"/>
  <c r="B156"/>
  <c r="C156"/>
  <c r="A165"/>
  <c r="A162"/>
  <c r="A156"/>
  <c r="J44" i="1"/>
  <c r="M44" s="1"/>
  <c r="I133" i="3"/>
  <c r="I129"/>
  <c r="I126"/>
  <c r="I123"/>
  <c r="I107"/>
  <c r="I90"/>
  <c r="I87"/>
  <c r="I84"/>
  <c r="I79"/>
  <c r="I75"/>
  <c r="I71"/>
  <c r="I62"/>
  <c r="I52"/>
  <c r="I44"/>
  <c r="I39"/>
  <c r="D133"/>
  <c r="D129"/>
  <c r="D126"/>
  <c r="D123"/>
  <c r="D107"/>
  <c r="D90"/>
  <c r="D87"/>
  <c r="D84"/>
  <c r="D79"/>
  <c r="D75"/>
  <c r="D71"/>
  <c r="D62"/>
  <c r="D52"/>
  <c r="D44"/>
  <c r="D39"/>
  <c r="B133"/>
  <c r="C133"/>
  <c r="B129"/>
  <c r="C129"/>
  <c r="B126"/>
  <c r="C126"/>
  <c r="B123"/>
  <c r="C123"/>
  <c r="C107"/>
  <c r="B107"/>
  <c r="B90"/>
  <c r="C90"/>
  <c r="B87"/>
  <c r="C87"/>
  <c r="B84"/>
  <c r="C84"/>
  <c r="B79"/>
  <c r="C79"/>
  <c r="B75"/>
  <c r="C75"/>
  <c r="B71"/>
  <c r="C71"/>
  <c r="B62"/>
  <c r="C62"/>
  <c r="C52"/>
  <c r="B52"/>
  <c r="B44"/>
  <c r="C44"/>
  <c r="B39"/>
  <c r="C39"/>
  <c r="A133"/>
  <c r="A129"/>
  <c r="A126"/>
  <c r="A123"/>
  <c r="A107"/>
  <c r="A90"/>
  <c r="A87"/>
  <c r="A84"/>
  <c r="A79"/>
  <c r="A75"/>
  <c r="A71"/>
  <c r="A62"/>
  <c r="A52"/>
  <c r="A44"/>
  <c r="A39"/>
  <c r="F3" i="6"/>
  <c r="F4"/>
  <c r="F2"/>
  <c r="E4" i="3"/>
  <c r="E2"/>
  <c r="J147"/>
  <c r="I152"/>
  <c r="I149"/>
  <c r="D152"/>
  <c r="I146"/>
  <c r="D146"/>
  <c r="B152"/>
  <c r="C152"/>
  <c r="B149"/>
  <c r="C149"/>
  <c r="A152"/>
  <c r="A149"/>
  <c r="M74" i="1" l="1"/>
  <c r="M53" i="6"/>
  <c r="N53"/>
  <c r="P68"/>
  <c r="Q68"/>
  <c r="J28" i="1"/>
  <c r="M28" s="1"/>
  <c r="J259" i="3"/>
  <c r="J258" s="1"/>
  <c r="J83" i="1" s="1"/>
  <c r="M67"/>
  <c r="J152" i="3"/>
  <c r="J45" i="1" s="1"/>
  <c r="M45" s="1"/>
  <c r="J240" i="3"/>
  <c r="J77" i="1" s="1"/>
  <c r="M77" s="1"/>
  <c r="J249" i="3"/>
  <c r="J80" i="1" s="1"/>
  <c r="M80" s="1"/>
  <c r="J22" i="3"/>
  <c r="J21" i="1" s="1"/>
  <c r="M21" s="1"/>
  <c r="J146" i="3"/>
  <c r="J43" i="1" s="1"/>
  <c r="M43" s="1"/>
  <c r="J243" i="3"/>
  <c r="J78" i="1" s="1"/>
  <c r="M78" s="1"/>
  <c r="J36"/>
  <c r="M36" s="1"/>
  <c r="J37"/>
  <c r="M37" s="1"/>
  <c r="J32"/>
  <c r="M32" s="1"/>
  <c r="J33"/>
  <c r="M33" s="1"/>
  <c r="J35"/>
  <c r="M35" s="1"/>
  <c r="J49"/>
  <c r="J25"/>
  <c r="M25" s="1"/>
  <c r="J23"/>
  <c r="M23" s="1"/>
  <c r="J22"/>
  <c r="M22" s="1"/>
  <c r="M40" l="1"/>
  <c r="M49"/>
  <c r="M52" s="1"/>
  <c r="M46"/>
  <c r="G20" i="6" s="1"/>
  <c r="K20" s="1"/>
  <c r="R20" s="1"/>
  <c r="M83" i="1"/>
  <c r="M84" l="1"/>
  <c r="S20" i="6"/>
  <c r="R68"/>
  <c r="Q71" l="1"/>
  <c r="P71"/>
  <c r="S68"/>
  <c r="Q65"/>
  <c r="R65" s="1"/>
  <c r="M44"/>
  <c r="R44" s="1"/>
  <c r="G38"/>
  <c r="Q38" s="1"/>
  <c r="G41"/>
  <c r="G35"/>
  <c r="G32"/>
  <c r="G29"/>
  <c r="G26"/>
  <c r="G23"/>
  <c r="K23" s="1"/>
  <c r="R23" s="1"/>
  <c r="G17"/>
  <c r="A74"/>
  <c r="A71"/>
  <c r="A68"/>
  <c r="A65"/>
  <c r="A62"/>
  <c r="A59"/>
  <c r="A56"/>
  <c r="A53"/>
  <c r="A50"/>
  <c r="A47"/>
  <c r="B41"/>
  <c r="A41"/>
  <c r="B38"/>
  <c r="A38"/>
  <c r="B35"/>
  <c r="A35"/>
  <c r="B32"/>
  <c r="A32"/>
  <c r="B29"/>
  <c r="A29"/>
  <c r="B26"/>
  <c r="A26"/>
  <c r="B23"/>
  <c r="A23"/>
  <c r="B20"/>
  <c r="A20"/>
  <c r="B17"/>
  <c r="A17"/>
  <c r="C146" i="3"/>
  <c r="D765"/>
  <c r="A765"/>
  <c r="D736"/>
  <c r="A736"/>
  <c r="D710"/>
  <c r="A710"/>
  <c r="D674"/>
  <c r="A674"/>
  <c r="D652"/>
  <c r="A652"/>
  <c r="D536"/>
  <c r="A536"/>
  <c r="D456"/>
  <c r="A456"/>
  <c r="D419"/>
  <c r="A419"/>
  <c r="D381"/>
  <c r="A381"/>
  <c r="D344"/>
  <c r="A344"/>
  <c r="D330"/>
  <c r="A330"/>
  <c r="D313"/>
  <c r="A313"/>
  <c r="D302"/>
  <c r="A302"/>
  <c r="D262"/>
  <c r="A262"/>
  <c r="D239"/>
  <c r="A239"/>
  <c r="D209"/>
  <c r="A209"/>
  <c r="D169"/>
  <c r="A169"/>
  <c r="D155"/>
  <c r="A155"/>
  <c r="R71" i="6" l="1"/>
  <c r="S71" s="1"/>
  <c r="M29"/>
  <c r="L29"/>
  <c r="P35"/>
  <c r="O35"/>
  <c r="R38"/>
  <c r="S38" s="1"/>
  <c r="L17"/>
  <c r="K17"/>
  <c r="L26"/>
  <c r="K26"/>
  <c r="M32"/>
  <c r="N32"/>
  <c r="M41"/>
  <c r="L41"/>
  <c r="P47"/>
  <c r="O47"/>
  <c r="O50"/>
  <c r="N50"/>
  <c r="Q74"/>
  <c r="Q81" s="1"/>
  <c r="P74"/>
  <c r="S65"/>
  <c r="S44"/>
  <c r="S23"/>
  <c r="D145" i="3"/>
  <c r="A145"/>
  <c r="D18"/>
  <c r="A18"/>
  <c r="O81" i="6" l="1"/>
  <c r="N81"/>
  <c r="K81"/>
  <c r="L81"/>
  <c r="R29"/>
  <c r="S29" s="1"/>
  <c r="R56"/>
  <c r="S56" s="1"/>
  <c r="R53"/>
  <c r="S53" s="1"/>
  <c r="R50"/>
  <c r="S50" s="1"/>
  <c r="R47"/>
  <c r="S47" s="1"/>
  <c r="R41"/>
  <c r="S41" s="1"/>
  <c r="R26"/>
  <c r="S26" s="1"/>
  <c r="R17"/>
  <c r="S17" s="1"/>
  <c r="R35"/>
  <c r="S35" s="1"/>
  <c r="R74"/>
  <c r="S74" s="1"/>
  <c r="R32"/>
  <c r="S32" s="1"/>
  <c r="K82" l="1"/>
  <c r="L82"/>
  <c r="A146" i="3" l="1"/>
  <c r="A22"/>
  <c r="B146" l="1"/>
  <c r="B22"/>
  <c r="M256" i="1" l="1"/>
  <c r="G59" i="6"/>
  <c r="P59" l="1"/>
  <c r="P81" s="1"/>
  <c r="M59"/>
  <c r="G80"/>
  <c r="R62"/>
  <c r="S62" s="1"/>
  <c r="L84" l="1"/>
  <c r="Q84"/>
  <c r="O84"/>
  <c r="K84"/>
  <c r="R59"/>
  <c r="S59" s="1"/>
  <c r="M81"/>
  <c r="N84"/>
  <c r="P84"/>
  <c r="M82" l="1"/>
  <c r="M84"/>
  <c r="N85" s="1"/>
  <c r="N82"/>
  <c r="P82"/>
  <c r="O82"/>
  <c r="Q82"/>
  <c r="L85"/>
  <c r="K85"/>
  <c r="Q85" l="1"/>
  <c r="M85"/>
  <c r="O85"/>
  <c r="P85"/>
</calcChain>
</file>

<file path=xl/sharedStrings.xml><?xml version="1.0" encoding="utf-8"?>
<sst xmlns="http://schemas.openxmlformats.org/spreadsheetml/2006/main" count="2242" uniqueCount="1190">
  <si>
    <t>Local:</t>
  </si>
  <si>
    <t>Obra:</t>
  </si>
  <si>
    <t>Item</t>
  </si>
  <si>
    <t>Referencial</t>
  </si>
  <si>
    <t>Código</t>
  </si>
  <si>
    <t>Serviço</t>
  </si>
  <si>
    <t>Un.</t>
  </si>
  <si>
    <t>Físico</t>
  </si>
  <si>
    <t>Financeiro</t>
  </si>
  <si>
    <t>1.1</t>
  </si>
  <si>
    <t>IOPES</t>
  </si>
  <si>
    <t>Total</t>
  </si>
  <si>
    <t>Cálculos</t>
  </si>
  <si>
    <t>Serviços</t>
  </si>
  <si>
    <t>1º mês</t>
  </si>
  <si>
    <t>2º mês</t>
  </si>
  <si>
    <t>3º mês</t>
  </si>
  <si>
    <t>Incidência %</t>
  </si>
  <si>
    <t>Valor parcial</t>
  </si>
  <si>
    <t>Valor acumulado</t>
  </si>
  <si>
    <t>Percentual parcial</t>
  </si>
  <si>
    <t>Percentual acumulado</t>
  </si>
  <si>
    <t>SERVIÇOS PRELIMINARES</t>
  </si>
  <si>
    <t>INSTALAÇÃO DO CANTEIRO DE OBRAS</t>
  </si>
  <si>
    <t>2.1</t>
  </si>
  <si>
    <t>3.1</t>
  </si>
  <si>
    <t>MOVIMENTO DE TERRA</t>
  </si>
  <si>
    <t>Subtotal</t>
  </si>
  <si>
    <t>ESTRUTURAS</t>
  </si>
  <si>
    <t>4.1</t>
  </si>
  <si>
    <t>5.1</t>
  </si>
  <si>
    <t>PAREDES E PAINÉIS</t>
  </si>
  <si>
    <t>6.1</t>
  </si>
  <si>
    <t>ESQUADRIAS DE MADEIRA</t>
  </si>
  <si>
    <t>7.1</t>
  </si>
  <si>
    <t>ESQUADRIAS METÁLICAS</t>
  </si>
  <si>
    <t>8.1</t>
  </si>
  <si>
    <t>VIDROS</t>
  </si>
  <si>
    <t>9.1</t>
  </si>
  <si>
    <t>COBERTURA</t>
  </si>
  <si>
    <t>TETOS E FORROS</t>
  </si>
  <si>
    <t>11.1</t>
  </si>
  <si>
    <t>REVESTIMENTO DE PAREDES</t>
  </si>
  <si>
    <t>12.1</t>
  </si>
  <si>
    <t>PISOS INTERNOS E EXTERNOS</t>
  </si>
  <si>
    <t>13.1</t>
  </si>
  <si>
    <t>INSTALAÇÕES HIDRO-SANITÁRIAS</t>
  </si>
  <si>
    <t>INSTALAÇÕES ELÉTRICAS</t>
  </si>
  <si>
    <t>APARELHOS HIDRO-SANITÁRIOS</t>
  </si>
  <si>
    <t>16.1</t>
  </si>
  <si>
    <t>17.1</t>
  </si>
  <si>
    <t>PINTURA</t>
  </si>
  <si>
    <t>18.1</t>
  </si>
  <si>
    <t>19.1</t>
  </si>
  <si>
    <t>SERVIÇOS COMPLEMENTARES EXTERNOS</t>
  </si>
  <si>
    <t>20.1</t>
  </si>
  <si>
    <t>SERVIÇOS COMPLEMENTARES INTERNOS</t>
  </si>
  <si>
    <t>14.1</t>
  </si>
  <si>
    <t>15.1</t>
  </si>
  <si>
    <t>Proprietário:</t>
  </si>
  <si>
    <t>Orçamentista:</t>
  </si>
  <si>
    <t>Referencial:</t>
  </si>
  <si>
    <t>SINAPI</t>
  </si>
  <si>
    <t>Bata base:</t>
  </si>
  <si>
    <t>Encargos:</t>
  </si>
  <si>
    <t>4º mês</t>
  </si>
  <si>
    <t>5º mês</t>
  </si>
  <si>
    <t>6º mês</t>
  </si>
  <si>
    <t>7º mês</t>
  </si>
  <si>
    <t>2.2</t>
  </si>
  <si>
    <t>2.3</t>
  </si>
  <si>
    <t>020305</t>
  </si>
  <si>
    <t>Placa de obra nas dimensões de 2.0 x 4.0 m, padrão IOPES</t>
  </si>
  <si>
    <t>m²</t>
  </si>
  <si>
    <t>020346</t>
  </si>
  <si>
    <t>Locação de andaime metálico para fachada - tipo torre (aluguel mensal)</t>
  </si>
  <si>
    <t>m</t>
  </si>
  <si>
    <t>Placa padrão</t>
  </si>
  <si>
    <t>4,00*2,00</t>
  </si>
  <si>
    <t>Externo</t>
  </si>
  <si>
    <t>Barracão padrão</t>
  </si>
  <si>
    <t>1.2</t>
  </si>
  <si>
    <t>1.3</t>
  </si>
  <si>
    <t>1.4</t>
  </si>
  <si>
    <t>1.5</t>
  </si>
  <si>
    <t>1.6</t>
  </si>
  <si>
    <t>1.7</t>
  </si>
  <si>
    <t>1.8</t>
  </si>
  <si>
    <t>1.9</t>
  </si>
  <si>
    <t>1.10</t>
  </si>
  <si>
    <t>1.11</t>
  </si>
  <si>
    <t>1.12</t>
  </si>
  <si>
    <t>1.13</t>
  </si>
  <si>
    <t>1.14</t>
  </si>
  <si>
    <t>1.15</t>
  </si>
  <si>
    <t>1.16</t>
  </si>
  <si>
    <t>1.17</t>
  </si>
  <si>
    <t>1.18</t>
  </si>
  <si>
    <t>010206</t>
  </si>
  <si>
    <t>010209</t>
  </si>
  <si>
    <t>010214</t>
  </si>
  <si>
    <t>010223</t>
  </si>
  <si>
    <t>010240</t>
  </si>
  <si>
    <t>010279</t>
  </si>
  <si>
    <t>m³</t>
  </si>
  <si>
    <t>und</t>
  </si>
  <si>
    <t>Demolição de revestimento com azulejos</t>
  </si>
  <si>
    <t>Demolição de alvenaria</t>
  </si>
  <si>
    <t>Retirada de portas e janelas de madeira, inclusive batentes</t>
  </si>
  <si>
    <t>Retirada de aparelhos sanitários</t>
  </si>
  <si>
    <t>Retirada de pontos elétricos (luminárias, interruptores e tomadas)</t>
  </si>
  <si>
    <t>Retirada de quadro de giz (1.29 x 3.95m)</t>
  </si>
  <si>
    <t>3.2</t>
  </si>
  <si>
    <t>3.3</t>
  </si>
  <si>
    <t>030101</t>
  </si>
  <si>
    <t>030201</t>
  </si>
  <si>
    <t>Escavação manual em material de 1a. categoria, até 1.50 m de profundidade</t>
  </si>
  <si>
    <t>Reaterro apiloado de cavas de fundação, em camadas de 20 cm</t>
  </si>
  <si>
    <t>Fundação</t>
  </si>
  <si>
    <t>4.2</t>
  </si>
  <si>
    <t>4.3</t>
  </si>
  <si>
    <t>4.4</t>
  </si>
  <si>
    <t>4.5</t>
  </si>
  <si>
    <t>4.6</t>
  </si>
  <si>
    <t>4.7</t>
  </si>
  <si>
    <t>4.8</t>
  </si>
  <si>
    <t>4.9</t>
  </si>
  <si>
    <t>Super-estrutura</t>
  </si>
  <si>
    <t>040231</t>
  </si>
  <si>
    <t>Fornecimento, preparo e aplicação de concreto magro com consumo mínimo de cimento de 250 kg/m3 (brita 1 e 2) - (5% de perdas já incluído no custo)</t>
  </si>
  <si>
    <t>040235</t>
  </si>
  <si>
    <t>Fornecimento, preparo e aplicação de concreto Fck=20 MPa (brita 1 e 2) - (5% de perdas já incluído no custo)</t>
  </si>
  <si>
    <t>040238</t>
  </si>
  <si>
    <t>Fôrma de chapa compensada resinada 12mm, levando-se em conta a utilização 3 vezes (incluido o material, corte, montagem, escoramento e desfôrma)</t>
  </si>
  <si>
    <t>040243</t>
  </si>
  <si>
    <t>Fornecimento, dobragem e colocação em fôrma, de armadura CA-50 A média, diâmetro de 6.3 a 10.0 mm</t>
  </si>
  <si>
    <t>kg</t>
  </si>
  <si>
    <t>040246</t>
  </si>
  <si>
    <t>Fornecimento, dobragem e colocação em fôrma, de armadura CA-60 B fina, diâmetro de 4.0 a 7.0mm</t>
  </si>
  <si>
    <t>040322</t>
  </si>
  <si>
    <t>040328</t>
  </si>
  <si>
    <t>040333</t>
  </si>
  <si>
    <t>040337</t>
  </si>
  <si>
    <t>Fôrma em chapa de madeira compensada plastificada 12mm para estrutura em geral, 5 reaproveitamentos, reforçada com sarrafos de madeira 2.5x10cm (incl material, corte, montagem, escoras em eucalipto e desforma)</t>
  </si>
  <si>
    <t>050301</t>
  </si>
  <si>
    <t>Verga/contraverga reta de concreto armado 10 x 5 cm, Fck = 15 MPa, inclusive forma, armação e desforma</t>
  </si>
  <si>
    <t>5.2</t>
  </si>
  <si>
    <t>H</t>
  </si>
  <si>
    <t>6.2</t>
  </si>
  <si>
    <t>6.3</t>
  </si>
  <si>
    <t>6.4</t>
  </si>
  <si>
    <t>060103</t>
  </si>
  <si>
    <t>061303</t>
  </si>
  <si>
    <t>Marco de madeira de lei de 1ª (Peroba, Ipê, Angelim Pedra ou equivalente) com 15x3 cm de batente, nas dimensões de 0.80 x 2.10 m</t>
  </si>
  <si>
    <t>Porta em madeira de lei tipo angelim pedra ou equiv.c/enchimento em madeira 1a.qualidade esp. 30mm p/ pintura, inclusive alizares, dobradiças e fechadura externa em latão cromado LaFonte ou equiv., exclusive marco, nas dim.: 0.80 x 2.10 m</t>
  </si>
  <si>
    <t>Cozinha</t>
  </si>
  <si>
    <t>Sala de aula 04</t>
  </si>
  <si>
    <t>Sala de aula 05</t>
  </si>
  <si>
    <t>Sala de aula 03</t>
  </si>
  <si>
    <t>Sala de aula 01</t>
  </si>
  <si>
    <t>Sala de aula 02</t>
  </si>
  <si>
    <t>Pátio interno</t>
  </si>
  <si>
    <t>Circulação</t>
  </si>
  <si>
    <t>071105</t>
  </si>
  <si>
    <t>7.2</t>
  </si>
  <si>
    <t>Grade de ferro em barra chata, inclusive chumbamento</t>
  </si>
  <si>
    <t>071701</t>
  </si>
  <si>
    <t>Janela de correr para vidro em alumínio anodizado cor natural, linha 25, completa, incl. puxador com tranca, alizar, caixilho e contramarco, exclusive vidro</t>
  </si>
  <si>
    <t>080102</t>
  </si>
  <si>
    <t>Vidro plano transparente liso, com 4 mm de espessura</t>
  </si>
  <si>
    <t>9.2</t>
  </si>
  <si>
    <t>9.3</t>
  </si>
  <si>
    <t>12.2</t>
  </si>
  <si>
    <t>12.3</t>
  </si>
  <si>
    <t>12.4</t>
  </si>
  <si>
    <t>12.5</t>
  </si>
  <si>
    <t>12.6</t>
  </si>
  <si>
    <t>120101</t>
  </si>
  <si>
    <t>120220</t>
  </si>
  <si>
    <t>120227</t>
  </si>
  <si>
    <t>Chapisco de argamassa de cimento e areia média ou grossa lavada, no traço 1:3, espessura 5 mm</t>
  </si>
  <si>
    <t>Cerâmica 10 x 10 cm, marcas de referência Eliane, Cecrisa ou Portobello, nas cores branco ou areia, com rejunte esp. 0.5 cm, empregando argamassa colante</t>
  </si>
  <si>
    <t>Roda parede em granito cinza andorinha 7x2cm, com acabamento abaulado nos dois lados</t>
  </si>
  <si>
    <t>13.2</t>
  </si>
  <si>
    <t>13.3</t>
  </si>
  <si>
    <t>13.4</t>
  </si>
  <si>
    <t>120301</t>
  </si>
  <si>
    <t>Emboço de argamassa de cimento, cal hidratada CH1 e areia média ou grossa lavada no traço 1:0.5:6, espessura 20 mm</t>
  </si>
  <si>
    <t>130231</t>
  </si>
  <si>
    <t>Piso argamassa alta resistência tipo granilite ou equiv de qualidade comprovada, esp de 10mm, com juntas plástica em quadros de 1m, na cor natural, com acabamento polido mecanizado, inclusive regularização e=3.0cm</t>
  </si>
  <si>
    <t>7.3</t>
  </si>
  <si>
    <t>130317</t>
  </si>
  <si>
    <t>Peitoril de granito cinza polido, 15 cm, esp. 3cm</t>
  </si>
  <si>
    <t>130323</t>
  </si>
  <si>
    <t>Soleira de argamassa de alta resistência tipo granilite ou equivalente de qualidade comprovada, largura de 15cm, executado com cimento e granitina grana N.1</t>
  </si>
  <si>
    <t>14.2</t>
  </si>
  <si>
    <t>14.3</t>
  </si>
  <si>
    <t>14.4</t>
  </si>
  <si>
    <t>14.5</t>
  </si>
  <si>
    <t>14.6</t>
  </si>
  <si>
    <t>14.7</t>
  </si>
  <si>
    <t>14.8</t>
  </si>
  <si>
    <t>14.9</t>
  </si>
  <si>
    <t>140701</t>
  </si>
  <si>
    <t>140702</t>
  </si>
  <si>
    <t>140704</t>
  </si>
  <si>
    <t>140705</t>
  </si>
  <si>
    <t>140706</t>
  </si>
  <si>
    <t>pt</t>
  </si>
  <si>
    <t>Ponto de água fria (lavatório, tanque, pia de cozinha, etc...)</t>
  </si>
  <si>
    <t>Ponto com registro de pressão (chuveiro, caixa de descarga, etc...)</t>
  </si>
  <si>
    <t>Ponto de válvula de descarga, inclusive válvula (sem acabamento)</t>
  </si>
  <si>
    <t>Ponto para esgoto primário (vaso sanitário)</t>
  </si>
  <si>
    <t>Ponto para esgoto secundário (pia, lavatório, mictório, tanque, bidê, etc...)</t>
  </si>
  <si>
    <t>140707</t>
  </si>
  <si>
    <t>141101</t>
  </si>
  <si>
    <t>Ponto para caixa sifonada, inclusive caixa sifonada pvc 150x150x50mm com grelha em pvc</t>
  </si>
  <si>
    <t>16.3</t>
  </si>
  <si>
    <t>16.4</t>
  </si>
  <si>
    <t>16.5</t>
  </si>
  <si>
    <t>16.6</t>
  </si>
  <si>
    <t>16.7</t>
  </si>
  <si>
    <t>18.2</t>
  </si>
  <si>
    <t>18.3</t>
  </si>
  <si>
    <t>18.4</t>
  </si>
  <si>
    <t>18.5</t>
  </si>
  <si>
    <t>160115</t>
  </si>
  <si>
    <t>160120</t>
  </si>
  <si>
    <t>Cabo telefônico CI, diâmetro do condutor 50mm, 30 pares</t>
  </si>
  <si>
    <t>Tomada para telefone com conector RJ 11</t>
  </si>
  <si>
    <t>160604</t>
  </si>
  <si>
    <t>160605</t>
  </si>
  <si>
    <t>Extintor de incêndio de água pressurizada capacidade 2A (10L), inclusive suporte para fixação e EXCLUSIVE placa sinalizadora em PVC Fotoluminescente</t>
  </si>
  <si>
    <t>Extintor de incêndio portátil de pó químico ABC com capacidade 2A-20B:C (6 kg), inclusive suporte para fixação, EXCLUSIVE placa sinalizadora em PVC fotoluminescente</t>
  </si>
  <si>
    <t>160806</t>
  </si>
  <si>
    <t>160807</t>
  </si>
  <si>
    <t>160808</t>
  </si>
  <si>
    <t>Espelho 4" x 2" com conector RJ 45 fêmea CAT. 5</t>
  </si>
  <si>
    <t>Conector RJ 45 macho</t>
  </si>
  <si>
    <t>15.2</t>
  </si>
  <si>
    <t>15.3</t>
  </si>
  <si>
    <t>15.4</t>
  </si>
  <si>
    <t>15.5</t>
  </si>
  <si>
    <t>15.6</t>
  </si>
  <si>
    <t>15.7</t>
  </si>
  <si>
    <t>15.8</t>
  </si>
  <si>
    <t>15.9</t>
  </si>
  <si>
    <t>15.10</t>
  </si>
  <si>
    <t>15.11</t>
  </si>
  <si>
    <t>170220</t>
  </si>
  <si>
    <t>170222</t>
  </si>
  <si>
    <t>170304</t>
  </si>
  <si>
    <t>170306</t>
  </si>
  <si>
    <t>170315</t>
  </si>
  <si>
    <t>Bancada de granito com espessura de 2 cm</t>
  </si>
  <si>
    <t>Bancada e tanque para panelões em granito cinza andorinha, esp. 2cm, dim. 0.80x1.10m, base de concreto e apoio em alvenaria, frontão h=10cm, incl. válvula e sifão, exclusive torneira, conf. det. projeto</t>
  </si>
  <si>
    <t>Torneira pressão cromada diâm. 1/2" para lavatório, marcas de referência Fabrimar, Deca ou Docol</t>
  </si>
  <si>
    <t>Torneira para tanque, marcas de referência Fabrimar, Deca ou Docol.</t>
  </si>
  <si>
    <t>Torneira pressão cromada diam. 1/2" para pia, marcas de referência Fabrimar, Deca ou Docol</t>
  </si>
  <si>
    <t>15.12</t>
  </si>
  <si>
    <t>15.13</t>
  </si>
  <si>
    <t>15.14</t>
  </si>
  <si>
    <t>170546</t>
  </si>
  <si>
    <t>Tanque em mármore sintético com 2 bojos, inclusive válvula e sifão em PVC</t>
  </si>
  <si>
    <t>17.2</t>
  </si>
  <si>
    <t>17.3</t>
  </si>
  <si>
    <t>17.4</t>
  </si>
  <si>
    <t>17.5</t>
  </si>
  <si>
    <t>180809</t>
  </si>
  <si>
    <t>Chuveiro elétrico tipo ducha Lorenzet ou Corona</t>
  </si>
  <si>
    <t>19.2</t>
  </si>
  <si>
    <t>19.3</t>
  </si>
  <si>
    <t>19.4</t>
  </si>
  <si>
    <t>19.5</t>
  </si>
  <si>
    <t>190106</t>
  </si>
  <si>
    <t>190302</t>
  </si>
  <si>
    <t>190417</t>
  </si>
  <si>
    <t>Pintura com tinta acrílica, marcas de referência Suvinil, Coral ou Metalatex, inclusive selador acrílico, em paredes e forros, a três demãos</t>
  </si>
  <si>
    <t>Pintura com tinta esmalte sintético, marcas de referência Suvinil, Coral ou Metalatex, inclusive fundo branco nivelador, em madeira, a duas demãos</t>
  </si>
  <si>
    <t>Pintura com tinta esmalte sintético, marcas de referência Suvinil, Coral ou Metalatex, a duas demãos, inclusive fundo anticorrosivo a uma demão, em metal</t>
  </si>
  <si>
    <t>200209</t>
  </si>
  <si>
    <t>200401</t>
  </si>
  <si>
    <t>Limpeza geral da obra</t>
  </si>
  <si>
    <t>200576</t>
  </si>
  <si>
    <t>Placa para inauguração de obra em alumínio polido e=4mm, dimensões 40 x 50 cm, gravação em baixo relevo, inclusive pintura e fixação</t>
  </si>
  <si>
    <t>5.3</t>
  </si>
  <si>
    <t>Chuveiro</t>
  </si>
  <si>
    <t>Vaso sanitário</t>
  </si>
  <si>
    <t>TROCAR PARA 1000L</t>
  </si>
  <si>
    <t>Unitário sem BDI</t>
  </si>
  <si>
    <t>151801</t>
  </si>
  <si>
    <t>Ponto padrão de luz no teto - considerando eletroduto PVC rígido de 3/4" inclusive conexões (4.5m), fio
isolado PVC de 2.5mm2 (16.2m) e caixa estampada 4x4" (1 und)</t>
  </si>
  <si>
    <t>151803</t>
  </si>
  <si>
    <t>151805</t>
  </si>
  <si>
    <t>151806</t>
  </si>
  <si>
    <t>circulação</t>
  </si>
  <si>
    <t>cozinha</t>
  </si>
  <si>
    <t>17.6</t>
  </si>
  <si>
    <t>17.7</t>
  </si>
  <si>
    <t>patio interno e circulaçao</t>
  </si>
  <si>
    <t>Fornecimento e instalação de Cabo de rede par trançado 4 pares Categoria 5e</t>
  </si>
  <si>
    <t>Azulejo branco 15 x 15 cm, juntas a prumo, assentado com argamassa de cimento colante, inclusive
rejuntamento com cimento branco, marcas de referência Eliane, Cecrisa ou Portobello</t>
  </si>
  <si>
    <t>120201</t>
  </si>
  <si>
    <t>Caixas de inspeção de alv. blocos concreto 9x19x39cm, dim, 60x60cm e Hmáx = 1m, com tampa de conc.
esp. 5cm, lastro de conc. esp. 10cm, revest intern. c/ chapisco e reboco impermeabilizado, incl. escavação,
reaterro e enchimento</t>
  </si>
  <si>
    <t>LICITAÇÃO/CONTRATO/ORDEM DE SERVIÇO</t>
  </si>
  <si>
    <t>Data revisão</t>
  </si>
  <si>
    <t>BDI ADOTADO:</t>
  </si>
  <si>
    <t>Pintura de letra em parede dim. 20x30cm com tinta látex acrílica, marcas de referência Suvinil, Coral ou
Metalatex</t>
  </si>
  <si>
    <t>190109</t>
  </si>
  <si>
    <t>Fundão , ES</t>
  </si>
  <si>
    <t>PLANILHA ESTIMATIVA DE CUSTO</t>
  </si>
  <si>
    <t>uni</t>
  </si>
  <si>
    <t>0,8*2,1</t>
  </si>
  <si>
    <t>10214</t>
  </si>
  <si>
    <t>REMOÇÃO DE FORROS DE DRYWALL, PVC E FIBROMINERAL, DE FORMA MANUAL, SEM REAPROVEITAMENTO</t>
  </si>
  <si>
    <t>97640</t>
  </si>
  <si>
    <t>Secretaria</t>
  </si>
  <si>
    <t xml:space="preserve">Area serviço </t>
  </si>
  <si>
    <t>01 tanque de marmore sintetico</t>
  </si>
  <si>
    <t>Direção</t>
  </si>
  <si>
    <t>Barracão para escritório com sanitário área de 14.50 m2, de chapa de compens. 12mm e pontalete 8x8cm,
piso cimentado e cobertura de telha de fibroc. 6mm, incl. ponto de luz e cx. de inspeção, conf. projeto (1
utilização)</t>
  </si>
  <si>
    <t>020701</t>
  </si>
  <si>
    <t>2,9*5</t>
  </si>
  <si>
    <t>Aterro manual para regularização do terreno em areia, inclusive adensamento hidráulico e fornecimento do
material (máximo de 100m3)</t>
  </si>
  <si>
    <t>030206</t>
  </si>
  <si>
    <t>54,29-1,9-14,8</t>
  </si>
  <si>
    <t>4.10</t>
  </si>
  <si>
    <t>Alvenaria de blocos de concreto estrut. (14x19x39cm) cheios, c/ resist. mín. compr. 15MPa, assentados c/
arg. de cimento e areia no traço 1:4, esp. juntas 10mm e esp. da parede s/ revest. 14cm</t>
  </si>
  <si>
    <t>050501</t>
  </si>
  <si>
    <t>JANELAS/BASCULAS</t>
  </si>
  <si>
    <t>PORTAS</t>
  </si>
  <si>
    <t>Divisória de granito com 3 cm de espessura, assentada com argamassa de cimento e areia no traço 1:3, na
cor cinza</t>
  </si>
  <si>
    <t>50205</t>
  </si>
  <si>
    <t>Alvenaria de blocos cerâmicos 10 furos 10x20x20cm, assentados c/argamassa de cimento, cal hidratada
CH1 e areia traço 1:0,5:8, esp. das juntas 12mm e esp. das paredes s/revestimento, 10cm (bloco comprado
na fábrica, posto obra)</t>
  </si>
  <si>
    <t>50606</t>
  </si>
  <si>
    <t>banheiro sala 01</t>
  </si>
  <si>
    <t xml:space="preserve">circulação </t>
  </si>
  <si>
    <t>area de serviço</t>
  </si>
  <si>
    <t>Marco de madeira de lei de 1ª (Peroba, Ipê, Angelim Pedra ou equivalente) com 15x3 cm de batente, nas dimensões de 0.90 x 2.10 m</t>
  </si>
  <si>
    <t>060108</t>
  </si>
  <si>
    <t>projeto arquitetonico</t>
  </si>
  <si>
    <t>Porta em madeira de lei tipo angelim pedra ou equiv.c/enchimento em madeira 1a.qualidade esp. 30mm p/
pintura, inclusive alizares, dobradiças e fechadura externa em latão cromado LaFonte ou equiv., exclusive
marco, nas dim.: 0.90 x 2.10 m</t>
  </si>
  <si>
    <t>061304</t>
  </si>
  <si>
    <t>Báscula para vidro em alumínio anodizado cor natural, linha 25, completa, com tranca, caixilho, alizar e
contramarco, exclusive vidro</t>
  </si>
  <si>
    <t>071702</t>
  </si>
  <si>
    <t>7.4</t>
  </si>
  <si>
    <t>7.5</t>
  </si>
  <si>
    <t>7.6</t>
  </si>
  <si>
    <t>9.4</t>
  </si>
  <si>
    <t>110201</t>
  </si>
  <si>
    <t>Forro de gesso acabamento tipo liso</t>
  </si>
  <si>
    <t>direção</t>
  </si>
  <si>
    <t>professores</t>
  </si>
  <si>
    <t>secretaria</t>
  </si>
  <si>
    <t>PNE</t>
  </si>
  <si>
    <t>Prefeitura Municipal de Fundão</t>
  </si>
  <si>
    <t>Data planilha:</t>
  </si>
  <si>
    <t>Reboco de argamassa de cimento, cal hidratada CH1 e areia média ou grossa lavada no traço 1:0.5:6,
espessura 5mm</t>
  </si>
  <si>
    <t>120302</t>
  </si>
  <si>
    <t>fachadas externas</t>
  </si>
  <si>
    <t>(1,94+6,1+2,84)*1,2</t>
  </si>
  <si>
    <t>(6,34+15,38+1,31+18,25+2,34+1,5+2,3+4,65+7,17+1,6+6,63+3+1,94)*1+(7,08+8,69+0,23*2+2)*0,56</t>
  </si>
  <si>
    <t>Lastro regularizado de concreto não estrutural, espessura de 8 cm</t>
  </si>
  <si>
    <t>130110</t>
  </si>
  <si>
    <t>0,80*3</t>
  </si>
  <si>
    <t>Tubo PVC rígido para esgoto no diâmetro de 100mm incluindo escavação e aterro com areia</t>
  </si>
  <si>
    <t>140903</t>
  </si>
  <si>
    <t>Caixa de gordura de alv. bloco concreto 9x19x39cm, dim.60x60cm e Hmáx=1m, com tampa em concreto
esp.5cm, lastro concreto esp.10cm, revestida intern. c/ chapisco e reboco impermeab, escavação, reaterro e
parede interna em concreto</t>
  </si>
  <si>
    <t>141104</t>
  </si>
  <si>
    <t>caixa sifonada</t>
  </si>
  <si>
    <t>area externa</t>
  </si>
  <si>
    <t>deposito material limpeza</t>
  </si>
  <si>
    <t>Emassamento de paredes e forros, com duas demãos de massa acrílica, marcas de referência Suvinil,
Coral ou Metalatex</t>
  </si>
  <si>
    <t>190103</t>
  </si>
  <si>
    <t>Diretoria/secretaria</t>
  </si>
  <si>
    <t>Tomada padrão brasileiro linha branca, NBR 14136 2 polos + terra 10A/250V, com placa 4x2"</t>
  </si>
  <si>
    <t>projeto eletrico</t>
  </si>
  <si>
    <t>Ponto padrão de tomada 2 pólos mais terra - considerando eletroduto PVC rígido de 3/4" inclusive conexões
(5.0m), fio isolado PVC de 2.5mm2 (16.5m) e caixa estampada 4x2" (1 und)</t>
  </si>
  <si>
    <t>Ponto padrão de tomada para chuveiro elétrico - considerando eletroduto PVC rígido de 3/4" inclusive
conexões (9.0m), fio isolado PVC de 6.0mm2 (32.5m) e caixa estampada 4x2" (1 und)</t>
  </si>
  <si>
    <t>Ponto padrão de tomada para ar refrigerado - considerando eletroduto PVC rígido de 3/4" inclusive
conexões (6.0m), fio isolado PVC de 4.0mm2 (21.6m) e caixa estampada 4x2" (1 und)</t>
  </si>
  <si>
    <t>Ponto padrão de ventilador no teto - considerando eletroduto PVC rígido de 3/4" inclusive conexões (4.5m),
fio isolado PVC de 2.5mm2 (21.6m) e caixa estampada 4x4" (1 und)</t>
  </si>
  <si>
    <t>151807</t>
  </si>
  <si>
    <t>180201</t>
  </si>
  <si>
    <t>Ventilador de teto base madeira sem alojamento para luminária, ref. Tron ou equivalente, com comando de interruptor simples, sem dimer para regulagem de velocidade</t>
  </si>
  <si>
    <t>Fio ou cabo de cobre termoplástico, com isolamento para 750V, seção de 10.0 mm2</t>
  </si>
  <si>
    <t>180702</t>
  </si>
  <si>
    <t>151405</t>
  </si>
  <si>
    <t>151338</t>
  </si>
  <si>
    <t>LOGICA/INCENDIO</t>
  </si>
  <si>
    <t>Ponto para iluminação de emergência completo, inclusive bloco autônomo de iluminação 2x9W com tomada
universal</t>
  </si>
  <si>
    <t>160613</t>
  </si>
  <si>
    <t>UND</t>
  </si>
  <si>
    <t>projeto incendio</t>
  </si>
  <si>
    <t>INSTALAÇÃO SPDA</t>
  </si>
  <si>
    <t>Aterramento com haste terra 5/8" x 2.40, cabo de cobre nu 6mm2, inclusive caixa de concreto 30 x 30 cm</t>
  </si>
  <si>
    <t>160303</t>
  </si>
  <si>
    <t>Condutor de cobre nú, seção de 35mm2, inclusive suportes isoladores e acessórios de fixação, conforme
projeto</t>
  </si>
  <si>
    <t>160305</t>
  </si>
  <si>
    <t>Cabo condutor de cobre eletrolítico nu, tempera meio dura, encordoamento classe 2, para aterramento,
diam. 50mm2</t>
  </si>
  <si>
    <t>160308</t>
  </si>
  <si>
    <t>160309</t>
  </si>
  <si>
    <t>Eletroduto de PVC rígido roscável, diâm. 3/4" (25mm), inclusive conexões</t>
  </si>
  <si>
    <t>151126</t>
  </si>
  <si>
    <t>ver item 18.8 e 18.1</t>
  </si>
  <si>
    <t>Presilha de latão ref. 744, inclusive parafuso fenda DN 4,2x32mm e bucha nylon DN 6mm e vedação dos
furos com poliuretano ref. 5905, marca de ref. Termotécnica ou equivalente</t>
  </si>
  <si>
    <t>160319</t>
  </si>
  <si>
    <t>Fixador ômega em latão ref. 733, inclusive parafuso fenda DN 4,2x32mm, bucha nylon DN 6mm e vedação
dos furos com poliuretano ref. 5905, marca de ref. Termotécnica ou equivalente</t>
  </si>
  <si>
    <t>160330</t>
  </si>
  <si>
    <t>Conector de medição em latão com 2 parafusos para cabos de 16 a 50 mm2, ref. TEL-562, Termotécnica ou
equivalente</t>
  </si>
  <si>
    <t>160310</t>
  </si>
  <si>
    <t>projeto spda</t>
  </si>
  <si>
    <t>Bacia sifonada de louça branca com caixa acoplada, inclusive acessórios</t>
  </si>
  <si>
    <t>170129</t>
  </si>
  <si>
    <t>Lavatório de louça branca com coluna suspensa, linha Vogue Plus Confort para portadores de
necessidades especiais, marca de referencia DECA, Celite ou Ideal Standart, inclusive valvula, sifão e
engates, exclusive torneira</t>
  </si>
  <si>
    <t>170128</t>
  </si>
  <si>
    <t>Bacia sifonada de louça branca sem abertura frontal para portadores de necessidades especiais, Vogue
Plus Conforto - Linha Conforto, mod P510, incl. assento poliester, ref.AP51,marca de ref. Deca ou
equivalente, sem abertura frontal</t>
  </si>
  <si>
    <t>170126</t>
  </si>
  <si>
    <t>WC masculino e feminino</t>
  </si>
  <si>
    <t>projeto hidro sanitario</t>
  </si>
  <si>
    <t>Torneira de bóia de PVC, diâm. 3/4" (20mm)</t>
  </si>
  <si>
    <t>142119</t>
  </si>
  <si>
    <t>15.15</t>
  </si>
  <si>
    <t>15.16</t>
  </si>
  <si>
    <t>Adaptador de PVC soldável com flanges livres para caixa d'água, diâmetro 25mm (3/4")</t>
  </si>
  <si>
    <t>141522</t>
  </si>
  <si>
    <t>Cuba em aço inox nº 02(dim.560x340x150)mm, marcas de referência Franke, Strake, tramontina, inclusive
válvula de metal 31/2" e sifão cromado 1 x 1/2", excl. torneir</t>
  </si>
  <si>
    <t>170530</t>
  </si>
  <si>
    <r>
      <t>Órgão Cliente:</t>
    </r>
    <r>
      <rPr>
        <sz val="11"/>
        <color theme="1"/>
        <rFont val="Calibri"/>
        <family val="2"/>
        <scheme val="minor"/>
      </rPr>
      <t> IOPES</t>
    </r>
  </si>
  <si>
    <r>
      <t>Órgão Gerente:</t>
    </r>
    <r>
      <rPr>
        <sz val="11"/>
        <color theme="1"/>
        <rFont val="Calibri"/>
        <family val="2"/>
        <scheme val="minor"/>
      </rPr>
      <t> IOPES</t>
    </r>
  </si>
  <si>
    <r>
      <t>Base:</t>
    </r>
    <r>
      <rPr>
        <sz val="11"/>
        <color theme="1"/>
        <rFont val="Calibri"/>
        <family val="2"/>
        <scheme val="minor"/>
      </rPr>
      <t> LABOR</t>
    </r>
  </si>
  <si>
    <r>
      <t>Fonte:</t>
    </r>
    <r>
      <rPr>
        <sz val="11"/>
        <color theme="1"/>
        <rFont val="Calibri"/>
        <family val="2"/>
        <scheme val="minor"/>
      </rPr>
      <t> LABOR</t>
    </r>
  </si>
  <si>
    <r>
      <t>Versão:</t>
    </r>
    <r>
      <rPr>
        <sz val="11"/>
        <color theme="1"/>
        <rFont val="Calibri"/>
        <family val="2"/>
        <scheme val="minor"/>
      </rPr>
      <t> 1</t>
    </r>
  </si>
  <si>
    <t>MÃO DE OBRA</t>
  </si>
  <si>
    <t>Unid</t>
  </si>
  <si>
    <t>Coefic.</t>
  </si>
  <si>
    <t>C. Prod.</t>
  </si>
  <si>
    <t>Pr. Prod.</t>
  </si>
  <si>
    <t>Pr. Improd.</t>
  </si>
  <si>
    <t>Pr. Unit.</t>
  </si>
  <si>
    <t>Fator Ac.</t>
  </si>
  <si>
    <t>-</t>
  </si>
  <si>
    <t>SubTotal:</t>
  </si>
  <si>
    <t>MATERIAL</t>
  </si>
  <si>
    <t>RESUMO</t>
  </si>
  <si>
    <t>DISCRIMINAÇÃO</t>
  </si>
  <si>
    <t>TAXA(%)</t>
  </si>
  <si>
    <t>VALORES</t>
  </si>
  <si>
    <t>Mão-de-Obra(A)</t>
  </si>
  <si>
    <t>Materiais(B)</t>
  </si>
  <si>
    <t>Equipamentos(C)</t>
  </si>
  <si>
    <t>Produção da Equipe(D)</t>
  </si>
  <si>
    <t>Custo Horário Total(A+C)</t>
  </si>
  <si>
    <t>Custo Unitário da Execução[(A/D)+(C/D)] = E</t>
  </si>
  <si>
    <t>Custo Direto Total(B+E)</t>
  </si>
  <si>
    <t>Bonificações e Despesas Indiretas - BDI</t>
  </si>
  <si>
    <t>CUSTO UNITÁRIO (Adotado)</t>
  </si>
  <si>
    <t>AJUDANTE (LABOR)</t>
  </si>
  <si>
    <t>'010101</t>
  </si>
  <si>
    <r>
      <t>Orçamento:</t>
    </r>
    <r>
      <rPr>
        <sz val="11"/>
        <color theme="1"/>
        <rFont val="Calibri"/>
        <family val="2"/>
        <scheme val="minor"/>
      </rPr>
      <t> Composição 1- TABELA CUSTOS REFERENCIAIS LABOR/CT-UFES PADRÃO IOPES-</t>
    </r>
  </si>
  <si>
    <t>Ducha manual Acqua jet , linha Aquarius, com registro ref.C 2195, marcas de referência Fabrimar, Deca ou
Docol</t>
  </si>
  <si>
    <t>170519</t>
  </si>
  <si>
    <t>Muro de alvenaria de blocos cerâmicos 10x20x20cm, c/ pilares a cada 2 m, esp. 10cm e h=2.5m, revestido
com chapisco, reboco e pintura acrílica a 2 demãos, incl. pilares, cintas e sapatas, empregando arg. cimento
cal e areia</t>
  </si>
  <si>
    <t>200124</t>
  </si>
  <si>
    <t>muro fachada frontal</t>
  </si>
  <si>
    <t>Demolição de piso cimentado inclusive lastro de concreto</t>
  </si>
  <si>
    <t>010201</t>
  </si>
  <si>
    <t>Demolição de piso granilite</t>
  </si>
  <si>
    <t>010264</t>
  </si>
  <si>
    <t>010219</t>
  </si>
  <si>
    <r>
      <t>Orçamento:</t>
    </r>
    <r>
      <rPr>
        <sz val="11"/>
        <color theme="1"/>
        <rFont val="Calibri"/>
        <family val="2"/>
        <scheme val="minor"/>
      </rPr>
      <t> Composição 2- TABELA CUSTOS REFERENCIAIS LABOR/CT-UFES PADRÃO IOPES-</t>
    </r>
  </si>
  <si>
    <t>7.7</t>
  </si>
  <si>
    <t>Guichê/gradil em perfil L 1" e perfil T 3/4" em ferro, inclusive pintura em esmalte sintético, marca de
referência SUVINIL</t>
  </si>
  <si>
    <t>071706</t>
  </si>
  <si>
    <t xml:space="preserve">Área da edificação </t>
  </si>
  <si>
    <t>passeio publico</t>
  </si>
  <si>
    <t>TELHADISTA (LABOR)</t>
  </si>
  <si>
    <r>
      <t>Código Base:</t>
    </r>
    <r>
      <rPr>
        <sz val="11"/>
        <color theme="1"/>
        <rFont val="Calibri"/>
        <family val="2"/>
        <scheme val="minor"/>
      </rPr>
      <t> 090103</t>
    </r>
  </si>
  <si>
    <r>
      <t>Data Base:</t>
    </r>
    <r>
      <rPr>
        <sz val="11"/>
        <color theme="1"/>
        <rFont val="Calibri"/>
        <family val="2"/>
        <scheme val="minor"/>
      </rPr>
      <t> março 2021</t>
    </r>
  </si>
  <si>
    <t>Fornecimento e assentamento de ladrilho hidráulico pastilhado, vermelho, dim. 20x20 cm, esp. 1.5cm,
assentado com pasta de cimento colante, exclusive regularização e lastro</t>
  </si>
  <si>
    <t>200253</t>
  </si>
  <si>
    <r>
      <t>Unidade:</t>
    </r>
    <r>
      <rPr>
        <sz val="11"/>
        <color theme="1"/>
        <rFont val="Calibri"/>
        <family val="2"/>
        <scheme val="minor"/>
      </rPr>
      <t> m²</t>
    </r>
  </si>
  <si>
    <t>Sala de aula 01,02,03,04,05,06</t>
  </si>
  <si>
    <t>PROJETO ARQUITETONICO</t>
  </si>
  <si>
    <t>Dep. Materal Limpeza</t>
  </si>
  <si>
    <t>Dep. Merenda</t>
  </si>
  <si>
    <t>Dep. Panelões</t>
  </si>
  <si>
    <t>Wc Fem . E Masculino</t>
  </si>
  <si>
    <t>0,8*2,1(portas)</t>
  </si>
  <si>
    <t>0,7*2,1(portas)</t>
  </si>
  <si>
    <t>0,6*1,8*8(portas)</t>
  </si>
  <si>
    <t>sala 01, 02,03,04,05 e informatica</t>
  </si>
  <si>
    <t>1,23*1,4*6(janelas)</t>
  </si>
  <si>
    <t>3,5*0,76+1,94*1,48</t>
  </si>
  <si>
    <t>Direçao</t>
  </si>
  <si>
    <t>2,29*1,34</t>
  </si>
  <si>
    <t>Wc func.Fem.</t>
  </si>
  <si>
    <t>1,43*0,52</t>
  </si>
  <si>
    <t>Wc func.Masc.</t>
  </si>
  <si>
    <t>1,33*0,52</t>
  </si>
  <si>
    <t>Supervisão/Pedagogo</t>
  </si>
  <si>
    <t>1,34*1,4*2</t>
  </si>
  <si>
    <t>1,12*1,4*2</t>
  </si>
  <si>
    <t>1,45*0,75</t>
  </si>
  <si>
    <t>1,39*0,75</t>
  </si>
  <si>
    <t>wc masculino</t>
  </si>
  <si>
    <t>4,75*2,16*2+3,58*2,16*2-0,7*2,1</t>
  </si>
  <si>
    <t>wc feminino</t>
  </si>
  <si>
    <t>refeitório/planejamento</t>
  </si>
  <si>
    <t>3,54*1,48</t>
  </si>
  <si>
    <t>2,27*2,93</t>
  </si>
  <si>
    <t>Supervisão/pedagogo</t>
  </si>
  <si>
    <t>3,5*0,76</t>
  </si>
  <si>
    <t>1,99*1,5+1,12*1,4*2</t>
  </si>
  <si>
    <t>biblioteca</t>
  </si>
  <si>
    <t>sala 06</t>
  </si>
  <si>
    <t>6,02*2,27</t>
  </si>
  <si>
    <t>Dep. Mat. Limpeza</t>
  </si>
  <si>
    <t>(0,91+1,48)*0,1*2,93</t>
  </si>
  <si>
    <t>Planejamento/Professores</t>
  </si>
  <si>
    <t>(4,78+6)*0,1*2,93</t>
  </si>
  <si>
    <t>Dep.Merenda</t>
  </si>
  <si>
    <t>0,7*2,1*0,1</t>
  </si>
  <si>
    <t>2,27*2,1*0,1</t>
  </si>
  <si>
    <t>salas 01,02,03,04,05,06,informatica e biblioteca</t>
  </si>
  <si>
    <t>0,1*2,1*8</t>
  </si>
  <si>
    <t>supervisão/pedagogo</t>
  </si>
  <si>
    <t>cobertura</t>
  </si>
  <si>
    <t>4,24*0,1*2,93+(0,5*0,9*2*0,15+0,53*0,9*2*0,15)tanque panelões</t>
  </si>
  <si>
    <t>Retirada de bancada de pia</t>
  </si>
  <si>
    <t>010225</t>
  </si>
  <si>
    <t>1,8*0,55</t>
  </si>
  <si>
    <t>2,6*0,6</t>
  </si>
  <si>
    <t>Retirada de grades, gradis, alambrados, cercas e portões</t>
  </si>
  <si>
    <t>010224</t>
  </si>
  <si>
    <t>Retirada de alizar de madeira</t>
  </si>
  <si>
    <t>010292</t>
  </si>
  <si>
    <t>Wc Funcinário Feminino</t>
  </si>
  <si>
    <t>Demolição de piso revestido com cerâmica</t>
  </si>
  <si>
    <t>010202</t>
  </si>
  <si>
    <t>4,75*3,58</t>
  </si>
  <si>
    <t>19,61*42,15</t>
  </si>
  <si>
    <t>Retirada de estrutura em madeira do telhado</t>
  </si>
  <si>
    <t>010326</t>
  </si>
  <si>
    <t>Remoção de telhas cerâmicas, tipo colonial, inclusive cumeeiras</t>
  </si>
  <si>
    <t>010255</t>
  </si>
  <si>
    <t>02 lampadas , 1 interruptor, 04 tomadas</t>
  </si>
  <si>
    <t>01 lampada</t>
  </si>
  <si>
    <t>01 lampada, 01 interruptor</t>
  </si>
  <si>
    <t>Wc func. Feminino</t>
  </si>
  <si>
    <t>01 lampada,01 interruptor</t>
  </si>
  <si>
    <t>Wc func. Masculino</t>
  </si>
  <si>
    <t>4 tomada, 1 interruptor, 02 lampadas</t>
  </si>
  <si>
    <t>Arquivo</t>
  </si>
  <si>
    <t>01 lampada, 2 tomadas, 1 interruptor</t>
  </si>
  <si>
    <t>08 tomadas, 1 interruptor 02 lampadas</t>
  </si>
  <si>
    <t>Wc feminino e masculino</t>
  </si>
  <si>
    <t>02 lampadas , 2 interruptor</t>
  </si>
  <si>
    <t>Dep. Material Limpeza</t>
  </si>
  <si>
    <t xml:space="preserve"> 1 interruptor 01 lampadas</t>
  </si>
  <si>
    <t>salas de aula 01, 02,03,04,05</t>
  </si>
  <si>
    <t>sala 06 , biblioteca</t>
  </si>
  <si>
    <t>(04 lampadas , 1 interruptor, 3 ventiladores, 01 tomada)x 05 salas</t>
  </si>
  <si>
    <t>(04 tomadas, 02 ventiladores, 01 interruptor)x 02 salas</t>
  </si>
  <si>
    <t>informática</t>
  </si>
  <si>
    <t>13 tomadas 04 lampadas02 ventiladores 1 interruptor</t>
  </si>
  <si>
    <t>planejamento/professores</t>
  </si>
  <si>
    <t>05 tomadas, 02 lampadas, 02 ventiladores, 01 interruptor</t>
  </si>
  <si>
    <t>04 lampadas , 01 refletor</t>
  </si>
  <si>
    <t>beiral frente e fundo fachada</t>
  </si>
  <si>
    <t>sala informática</t>
  </si>
  <si>
    <t>sala 01, sala02, sala03</t>
  </si>
  <si>
    <t xml:space="preserve">Ciiculação </t>
  </si>
  <si>
    <t>arquivo secretaria</t>
  </si>
  <si>
    <t>supervisão /pedagogo</t>
  </si>
  <si>
    <t>direçao</t>
  </si>
  <si>
    <t>dep merenda</t>
  </si>
  <si>
    <t>deposito panelões</t>
  </si>
  <si>
    <t>refeitório</t>
  </si>
  <si>
    <t>fachada externa</t>
  </si>
  <si>
    <t>Substituição de fechadura com maçaneta tipo alavanca e chave tipo comum</t>
  </si>
  <si>
    <t>062202</t>
  </si>
  <si>
    <t>unid.</t>
  </si>
  <si>
    <t xml:space="preserve">sala direção, wc fun. Masc. E feminino , sala de supervisão, </t>
  </si>
  <si>
    <t>Sala de aula 01, 02,03,04,05,06,Biblioteca , Informatica, arquivo e secretaria</t>
  </si>
  <si>
    <t>0,8*2,1*10(portas)</t>
  </si>
  <si>
    <t>4 unidades</t>
  </si>
  <si>
    <t>Demolição manual de concreto armado (EMOP 05.001.033)</t>
  </si>
  <si>
    <t>caixa de agua no telhado</t>
  </si>
  <si>
    <t>(2,5*2*2*0,2+2,27*2*0,2*2+2,27*2,5*2*0,1)</t>
  </si>
  <si>
    <t>dep. Merenda e panelões</t>
  </si>
  <si>
    <t>dep material limpeza</t>
  </si>
  <si>
    <t>áres que sofreram demolição para construção de alvenarias</t>
  </si>
  <si>
    <t>1,35*0,15</t>
  </si>
  <si>
    <t>novo PNE</t>
  </si>
  <si>
    <t>ampliação cozinha</t>
  </si>
  <si>
    <t>3,65*0,15</t>
  </si>
  <si>
    <t>construção sala de pedagogo</t>
  </si>
  <si>
    <t>(4,65+2,45)*0,15</t>
  </si>
  <si>
    <t>50,96*2+17,61*2</t>
  </si>
  <si>
    <t>2,45*0,15*0,65+4,63*0,15*0,65+2,54*0,65*0,15</t>
  </si>
  <si>
    <t>ampliação cozinha , area de serviço e dep material limpeza</t>
  </si>
  <si>
    <t>6,05*3,87*0,44</t>
  </si>
  <si>
    <t>sala planejamento e material didático</t>
  </si>
  <si>
    <t>3,87*5,56*0,44</t>
  </si>
  <si>
    <t>(1,2*6+3,6*2)*1,8-0,6*1,8*8+0,6*1,8*2</t>
  </si>
  <si>
    <t>0,80+0,10+0,10</t>
  </si>
  <si>
    <t>informatica, salas 04,05,06</t>
  </si>
  <si>
    <t>(0,9+0,1+0,1)*4</t>
  </si>
  <si>
    <t>cozinha,area de serviço, dep limpeza, dep merenda</t>
  </si>
  <si>
    <t>(0,8+0,1+0,1)*3+(0,7+0,1+0,1)*2</t>
  </si>
  <si>
    <t>pedagogo, planejamento,material didatico</t>
  </si>
  <si>
    <t>Sala de aula 01, 02, 03, 04, 05, informatica</t>
  </si>
  <si>
    <t>(1,23+0,1)*24</t>
  </si>
  <si>
    <t xml:space="preserve">secretaria </t>
  </si>
  <si>
    <t>(1,12+0,1)*2*2+(1,99+0,1)*2</t>
  </si>
  <si>
    <t>cozinha, area de serviço, dep material limpeza</t>
  </si>
  <si>
    <t>pedagogo, planejamento,material didatico, professores, direção</t>
  </si>
  <si>
    <t>(1,34+0,1+0,1)*2+(1,34+0,1)*2*2+(1,34+0,1+0,1)*2+(1,34+0,1+0,1)+(2+0,1+0,1)*2</t>
  </si>
  <si>
    <t>(3,5+0,1)*2+(1,42+0,1+0,1)+(2+0,1+0,1)*2+1,4*2</t>
  </si>
  <si>
    <t>Wc masculino e feminino</t>
  </si>
  <si>
    <t>((3,87*3+6,05+3,22+1,72)*2,93-(2*0,8+0,8*2,1*2+0,7*2,1+1,4*0,75))*1,05(perda)</t>
  </si>
  <si>
    <t>(2,38*2,1*2)*1,05(perda)</t>
  </si>
  <si>
    <t>pedagogo,mat didatico, planejameno</t>
  </si>
  <si>
    <t>((3,87*3+4,76+2,45+4,63)*2,93+(0,46*1,48*2)-(0,8*2,1*3+1,34*0,75+1,34*1,2))*1,05</t>
  </si>
  <si>
    <t>direção, refeitorio, cozinha, merenda</t>
  </si>
  <si>
    <t>((0,13*3,5+0,15*1,34*2+1,13*1,48+0,7*2,1))*1,05</t>
  </si>
  <si>
    <t>sala 01,02,03,04,05,06, informatica, biblioteca,PNE</t>
  </si>
  <si>
    <t>secretaria/arquivo/pedagogo/planejamento/dep material didatico/cozinha/area de serviço</t>
  </si>
  <si>
    <t>6.5</t>
  </si>
  <si>
    <t>Porta em madeira de lei tipo angelim pedra ou equiv.c/enchimento em madeira 1a.qualidade esp. 30mm p/
pintura, inclusive alizares, dobradiças e fechadura externa em latão cromado LaFonte ou equiv., exclusive
marco, nas dim.: 0.70 x 2.10 m</t>
  </si>
  <si>
    <t>6.6</t>
  </si>
  <si>
    <t>Marco de madeira de lei de 1ª (Peroba, Ipê, Angelim Pedra ou equivalente) com 15x3 cm de batente, nas dimensões de 0.70 x 2.10 m</t>
  </si>
  <si>
    <t>060102</t>
  </si>
  <si>
    <t>061302</t>
  </si>
  <si>
    <t>dep panelões, merenda,material limpeza</t>
  </si>
  <si>
    <t>Unitário com BDI 31,96%</t>
  </si>
  <si>
    <t>((1,23+0,1+0,1)*(1,2+0,1+0,1))*12+((1,23*2+0,1+0,1+0,1)*(1,2+0,1+0,1))*4+((1,23+0,1+0,1)*(1,2+0,1+0,1))*3</t>
  </si>
  <si>
    <t>((1,34+0,1+0,1)*(1,2+0,1+0,1))*4</t>
  </si>
  <si>
    <t>pedagogo, professor,planejamento</t>
  </si>
  <si>
    <t>(3,5+0,1+0,1)*(0,8+0,1+0,1)</t>
  </si>
  <si>
    <t>(2+0,1+0,1)*(0,8+0,1+0,1)</t>
  </si>
  <si>
    <t>dep Mterial limpeza</t>
  </si>
  <si>
    <t>deposito merenda</t>
  </si>
  <si>
    <t>material didatico/wc funcionarios</t>
  </si>
  <si>
    <t>sala 01,02,03,04,05 , informatica</t>
  </si>
  <si>
    <t>(1,23*1,2)*24</t>
  </si>
  <si>
    <t>pedagogo/professor/planejamento/direção</t>
  </si>
  <si>
    <t>wc funcionarios</t>
  </si>
  <si>
    <t>merenda,material limpeza, area de serviço, cozinha</t>
  </si>
  <si>
    <t>circulação , secretaria</t>
  </si>
  <si>
    <t>1,23*24</t>
  </si>
  <si>
    <t>secretaria, pedagogo, professor, planejamento, direção</t>
  </si>
  <si>
    <t>arquivo,materiail didatico</t>
  </si>
  <si>
    <t>wc funcionarios, merenda, material limpeza, area serv.,cozinha</t>
  </si>
  <si>
    <t>1,43+1,33+1,39+1,4+2+3,5</t>
  </si>
  <si>
    <t>secretaria guiche</t>
  </si>
  <si>
    <t>1,99*1,5</t>
  </si>
  <si>
    <t>2,13*1,44</t>
  </si>
  <si>
    <t>vidro quebrado janela biblioteca</t>
  </si>
  <si>
    <t>2,52*1,1</t>
  </si>
  <si>
    <t>Composição 1 - Telha em aço galvalume trapezoidal 40, e=0.50mm, pintura cor branca nas duas faces, inclusive acessório de fixação Ref.
Santo André, Eternit, Metform ou equivalente, INCLUSO O IÇAMENTO</t>
  </si>
  <si>
    <t>CONJUNTO FIXACAO P/ TELHA DE ALUMINIO
TRAPEZOIDAL (LABOR)</t>
  </si>
  <si>
    <t>TELHA METALICA EM ACO GALVALUME TRAPEZOIDAL
40 ESP. 0.50MM PRE-PINTADA NAS DUAS FACES -
PERFILOR, ETERNIT, OU EQUIVALENTE (LABOR)</t>
  </si>
  <si>
    <t>M²</t>
  </si>
  <si>
    <t>GUINCHO ELÉTRICO DE COLUNA, CAPACIDADE 400 KG, COM MOTO FREIO, MOTOR TRIFÁSICO DE 1,25 CV -(SINAPI)</t>
  </si>
  <si>
    <t>AS</t>
  </si>
  <si>
    <t>GUINCHO ELÉTRICO DE COLUNA, CAPACIDADE 400 KG, COM MOTO FREIO, MOTOR TRIFÁSICO DE 1,25 CV(SINAPI)</t>
  </si>
  <si>
    <t>COMPOSIÇÃO 01</t>
  </si>
  <si>
    <r>
      <t>Código Base:</t>
    </r>
    <r>
      <rPr>
        <sz val="11"/>
        <color theme="1"/>
        <rFont val="Calibri"/>
        <family val="2"/>
        <scheme val="minor"/>
      </rPr>
      <t> 090228</t>
    </r>
  </si>
  <si>
    <t>cumeeira Casa do serralheiro - 0,50x0,50m</t>
  </si>
  <si>
    <t>cumeeira Grupo Pizzinato - 0,40x1,02m</t>
  </si>
  <si>
    <t>cumeeira americana - 1,10x0,60m</t>
  </si>
  <si>
    <t>Cantoneira de aco, com abas iguais, de: (1 1/2"x3/16")</t>
  </si>
  <si>
    <t>Cantoneira de aco, com abas iguais, de: (2"x3/16")</t>
  </si>
  <si>
    <t>Chapa de aco USI-SAC 350, de (2,44x6)m, com espessura de 1/2"</t>
  </si>
  <si>
    <t>Eletrodo com diametro de 5mm (3/16"), E-7018-6 G</t>
  </si>
  <si>
    <t>ET 25.05.0170 - SCO - 03/2021</t>
  </si>
  <si>
    <t>AJUDANTE MONTADOR ELETROMECÂNICO</t>
  </si>
  <si>
    <t>Composição 2 - Estrutura metalica para cobertura em telhas metalicas, exclusive as telhas. Fornecimento e montagem, c/ o sistema de trat. e pint</t>
  </si>
  <si>
    <t>MONTADOR DE ESTRUTURA</t>
  </si>
  <si>
    <t>PINTOR</t>
  </si>
  <si>
    <r>
      <t>Código Base:</t>
    </r>
    <r>
      <rPr>
        <sz val="11"/>
        <color theme="1"/>
        <rFont val="Calibri"/>
        <family val="2"/>
        <scheme val="minor"/>
      </rPr>
      <t> 200738</t>
    </r>
  </si>
  <si>
    <t>JATEAMENTO PADRÃO SA 2 1/2</t>
  </si>
  <si>
    <t>PRIMER A BASE DE EPOXI</t>
  </si>
  <si>
    <t>SOLVENTE PARA TINTA A BASE DE EPOXI</t>
  </si>
  <si>
    <t>TINTA EPOXI PARA ACABAMENTO</t>
  </si>
  <si>
    <t>TRINCHA 2"</t>
  </si>
  <si>
    <t>L</t>
  </si>
  <si>
    <t>UM</t>
  </si>
  <si>
    <t>Cumeeira em aluminio com acabamento em verniz nas 2 faces, trapezoidal ou ondulada, medindo: (1265x600x0,8)mm, Alcoa ou similar. Fornecimento e colocacao.</t>
  </si>
  <si>
    <r>
      <t>Unidade:</t>
    </r>
    <r>
      <rPr>
        <sz val="11"/>
        <color theme="1"/>
        <rFont val="Calibri"/>
        <family val="2"/>
        <scheme val="minor"/>
      </rPr>
      <t> m</t>
    </r>
  </si>
  <si>
    <r>
      <t>Unidade:</t>
    </r>
    <r>
      <rPr>
        <sz val="11"/>
        <color theme="1"/>
        <rFont val="Calibri"/>
        <family val="2"/>
        <scheme val="minor"/>
      </rPr>
      <t> M²</t>
    </r>
  </si>
  <si>
    <t>Cumeeira em aluminio, trapezoidal, com acabamento em verniz em ambas as faces, medindo: (1265x2x300x0,8)mm, Alcoa ou similar</t>
  </si>
  <si>
    <t>UNID</t>
  </si>
  <si>
    <t>ampliação cozinha, area de serviço, dep material limpeza, planejamento material didatico</t>
  </si>
  <si>
    <t>3,87*4,76+3,87*6,05</t>
  </si>
  <si>
    <t>salas 01,02,03,04,05, informatica</t>
  </si>
  <si>
    <t>biblioteca , sala 06</t>
  </si>
  <si>
    <t>54,31*3+54,67*3</t>
  </si>
  <si>
    <t>44,07+44,79</t>
  </si>
  <si>
    <t>Wc masculino, Wc feminino</t>
  </si>
  <si>
    <t>arquivo</t>
  </si>
  <si>
    <t>dep material didatico, merenda, limpeza, panelões</t>
  </si>
  <si>
    <t>cozinha, area de serviço</t>
  </si>
  <si>
    <t>cozinha, area de serviço, circulação</t>
  </si>
  <si>
    <t>direção, pedagogo, planejamento, professores, circulação</t>
  </si>
  <si>
    <t>refeitorio/pátio</t>
  </si>
  <si>
    <t>17*2</t>
  </si>
  <si>
    <t>8,22+8,59+16,26+10,3+3,34</t>
  </si>
  <si>
    <t>7,44+4,99+5,21+5,39</t>
  </si>
  <si>
    <t>16,16+10,12+3,65</t>
  </si>
  <si>
    <t>pedagogo</t>
  </si>
  <si>
    <t>(4,63+2,45+2,3+4,48)*2,7+1,34*0,1*4</t>
  </si>
  <si>
    <t>planejamento,material didatico</t>
  </si>
  <si>
    <t>(2+3,72*4+2,31)*2,7+(3,67+4,17)/2*3,87*2</t>
  </si>
  <si>
    <t>(1,4*2+3,72*3+1,72+3,22+2+4,2)*2,7+(1,58*2+3,09)*2,47+(3,67+4,17)/2*2+6,05*3,67+(3,65*2+3,09)*2,62+(3,58*4+4,75)*2,16+(4,75*3)*2,62+2,38*2,1*4+0,15*2,1*2</t>
  </si>
  <si>
    <t>2,54*2*2,7</t>
  </si>
  <si>
    <t>1,23*0,1*4*24+0,8*2,1*2*3</t>
  </si>
  <si>
    <t>refeitorio</t>
  </si>
  <si>
    <t>1,13*2*2,7</t>
  </si>
  <si>
    <t>1,34*0,1*4*2</t>
  </si>
  <si>
    <t>0,15*1,48*4+2*0,1*4</t>
  </si>
  <si>
    <t>paredes que foram apicoadas e lixadas</t>
  </si>
  <si>
    <t>refeitorio , circulação</t>
  </si>
  <si>
    <t>(9,83+1,17+2,95+3,62+4,63+8,85+7,56+31,88+1,14+2,54+4,85+4,91+7,36+0,2*4*6)-(3,53*2,77+3,75*2,77)</t>
  </si>
  <si>
    <t>(1,58*2+3,09)*2,47+(3,65*2+3,09)*2,62</t>
  </si>
  <si>
    <t>(2+4,2+3,35+1,72+3,22)*1,7</t>
  </si>
  <si>
    <t xml:space="preserve">chapisco </t>
  </si>
  <si>
    <t>chapisco - ceramica -azulejo</t>
  </si>
  <si>
    <t>wc macuino e feminino</t>
  </si>
  <si>
    <t>2,44*2,62*2+2,54*2*2,62-(2,44*2+2,54*2)*0,15</t>
  </si>
  <si>
    <t>(3,58*4+4,75*4+2,38*2+0,15*2)*0,15</t>
  </si>
  <si>
    <t>(2,44*2+2,54*2)*0,15</t>
  </si>
  <si>
    <t>cozinha, area de serviço, material de limpeza, circulação, panelões, merenda</t>
  </si>
  <si>
    <t>planejamento, pedagogo, material didatico</t>
  </si>
  <si>
    <t>10,12+3,65+16,16+5,39+5,21+4,99</t>
  </si>
  <si>
    <t>10,3+7,44+8,59</t>
  </si>
  <si>
    <t>0,8*4+0,7*3</t>
  </si>
  <si>
    <t>, tanque panelões, tanque dois bojos, maq lavar</t>
  </si>
  <si>
    <t>PNE, wc msculino e feminino</t>
  </si>
  <si>
    <t>area de serviço , cozinha</t>
  </si>
  <si>
    <t>ligação entre caixas de esgoto</t>
  </si>
  <si>
    <t>PNE, wc masculino e feminino</t>
  </si>
  <si>
    <t>2,85+0,39+8,36+8,19+3,87+1,31+7,56+8,68+0,44</t>
  </si>
  <si>
    <t>guiche de atendimento</t>
  </si>
  <si>
    <t>5,23*0,6+0,4*1,42</t>
  </si>
  <si>
    <t>0,2*1,99</t>
  </si>
  <si>
    <t>wc masculino e feminino, PNE</t>
  </si>
  <si>
    <t>quatro cubas , um lavatório</t>
  </si>
  <si>
    <t>area de serviço, wc masculino e feminino</t>
  </si>
  <si>
    <t>tanques dois bojos, tanques um bojo, panelões</t>
  </si>
  <si>
    <t>area de serviço, pne, wc masculino e feminino, bebeduro</t>
  </si>
  <si>
    <t>tanque dois bojos, tanque panelões, maq lavar, lavatorios, tanques um bojo, mictórios, bebedouro</t>
  </si>
  <si>
    <t>PNE, bebedouro</t>
  </si>
  <si>
    <t>lavatorio, bebedouro</t>
  </si>
  <si>
    <t>Reservatório de polietileno de 5.000 L, inclusive peça de madeira 6 x 16 cm para apoio, exclusive flanges e torneira de bóia</t>
  </si>
  <si>
    <t>170528</t>
  </si>
  <si>
    <t>Tanque de mármore sintético com um bojo, inclusive válvula e sifão em PVC</t>
  </si>
  <si>
    <t>170555</t>
  </si>
  <si>
    <t>Pátio coberto/refeitório</t>
  </si>
  <si>
    <t>wc masculino , feminino</t>
  </si>
  <si>
    <t>arquivo, secretaria</t>
  </si>
  <si>
    <t>pedadgogo, professores, planejamento, direção, mat didatico</t>
  </si>
  <si>
    <t>cozinha,area de serviço, marenda, limpeza, panelões, circulação</t>
  </si>
  <si>
    <t>Chuveiro com desviador flexivel e ducha manual, mod. 1975C ref. Deca ou equivalente</t>
  </si>
  <si>
    <t>170357</t>
  </si>
  <si>
    <t>15.17</t>
  </si>
  <si>
    <t>Canopla para válvula de descarga, marcas de referência Fabrimar, Deca ou Docol</t>
  </si>
  <si>
    <t>um</t>
  </si>
  <si>
    <t>170349</t>
  </si>
  <si>
    <t>15.18</t>
  </si>
  <si>
    <t>15.19</t>
  </si>
  <si>
    <t>15.20</t>
  </si>
  <si>
    <t>15.21</t>
  </si>
  <si>
    <t>Registro de gaveta bruto diam. 25mm (1")</t>
  </si>
  <si>
    <t>170321</t>
  </si>
  <si>
    <t>Registro de gaveta bruto diam. 50mm (2")</t>
  </si>
  <si>
    <t>170324</t>
  </si>
  <si>
    <t>Registro de gaveta com canopla cromada diam. 25mm (1"), marcas de referência Fabrimar, Deca ou Docol</t>
  </si>
  <si>
    <t>170331</t>
  </si>
  <si>
    <t>Registro de gaveta com canopla cromada, diam. 40mm (11/2"), marcas de referência Fabrimar, Deca ou docol</t>
  </si>
  <si>
    <t>unid</t>
  </si>
  <si>
    <t>15.22</t>
  </si>
  <si>
    <t>14.10</t>
  </si>
  <si>
    <t>14.11</t>
  </si>
  <si>
    <t>Tubo de PVC rígido soldável marrom, diâm. 25mm (3/4"), inclusive conexões</t>
  </si>
  <si>
    <t>141410</t>
  </si>
  <si>
    <t>Tubo de PVC rígido soldável marrom, diâm. 50mm (11/2"), inclusive conexões</t>
  </si>
  <si>
    <t>141413</t>
  </si>
  <si>
    <t>14,07+10,39+3,33+0,51</t>
  </si>
  <si>
    <t>170316</t>
  </si>
  <si>
    <t>Registro de pressão com canopla cromada diam. 20mm (3/4"), marcas de referência Fabrimar, Deca ou
Docol</t>
  </si>
  <si>
    <t>pedadgogo, professores, planejamento, direção</t>
  </si>
  <si>
    <t>cozinha,area de serviço</t>
  </si>
  <si>
    <t>informatica, secretaria, pedagogo, professores,planejamento, direção</t>
  </si>
  <si>
    <t>sala 01,02,03,04,05,06, informatica , biblioteca</t>
  </si>
  <si>
    <t>composição de custos 04</t>
  </si>
  <si>
    <t>Composição 4 -Ponto padrão de interruptor de 1 tecla simples  - considerando
eletroduto PVC rígido de 3/4" inclusive conexões , fio isolado PVC de 2.5mm2 e caixa
estampada 4x2" (1 und)</t>
  </si>
  <si>
    <t>AJUDANTE</t>
  </si>
  <si>
    <t>ELETRECISTA</t>
  </si>
  <si>
    <t>ARRUELA DE ALUMINIO FUNDIDO 3/4"</t>
  </si>
  <si>
    <t>BUCHA DE ALUMINIO FUNDIDO 3/4"</t>
  </si>
  <si>
    <t>M</t>
  </si>
  <si>
    <t>ELETRODUTO DE PVC RIGIDO 3/4" - ROSCAVEL SEM
LUVA</t>
  </si>
  <si>
    <r>
      <t>Código Base:</t>
    </r>
    <r>
      <rPr>
        <sz val="11"/>
        <color theme="1"/>
        <rFont val="Calibri"/>
        <family val="2"/>
        <scheme val="minor"/>
      </rPr>
      <t> 151809</t>
    </r>
  </si>
  <si>
    <t xml:space="preserve">OBS: Aas presilhas serão fixadas num vão mximo de 1,0m </t>
  </si>
  <si>
    <t>Ponto para seta indicativa de saída, incl. seta em acrílico, com fonte alimentadora própria que assegure um
funcionamento mínimo de 1h, para quando ocorrer falta de energia elétrica na rede pública, conforme
projeto</t>
  </si>
  <si>
    <t>160608</t>
  </si>
  <si>
    <t>salas 01,02,03,04,05,06, informatica, biblioteca</t>
  </si>
  <si>
    <t>(0,9*2,1*2*8)+(0,9*0,05*2*8)+(2,1*0,05*4*8)+(0,15*0,9*8)+(2,1*0,15*2*8)</t>
  </si>
  <si>
    <t>(0,8*2,1*2)+(0,8*0,05*2)+(0,05*2,1*4)+(0,8*0,15)+(0,15*2,1*2)</t>
  </si>
  <si>
    <t>((0,8*2,1*2)+(0,8*0,05*2)+(0,05*2,1*4)+(0,8*0,15)+(0,15*2,1*2))*2</t>
  </si>
  <si>
    <t>((0,8*2,1*2)+(0,8*0,05*2)+(0,05*2,1*4)+(0,8*0,15)+(0,15*2,1*2))*4</t>
  </si>
  <si>
    <t>pedagogo, professores, planejamento, material didatico,direção</t>
  </si>
  <si>
    <t>((0,8*2,1*2)+(0,8*0,05*2)+(0,05*2,1*4)+(0,8*0,15)+(0,15*2,1*2))*5</t>
  </si>
  <si>
    <t>cozinha, circulação , area de serviço</t>
  </si>
  <si>
    <t>merenda, panelões, material limpeza</t>
  </si>
  <si>
    <t>((0,7*2,1*2)+(0,7*0,05*2)+(0,05*2,1*4)+(0,7*0,15)+(0,15*2,1*2))*3</t>
  </si>
  <si>
    <t>((0,6*2,1*2)+(0,6*0,05*2)+(0,05*2,1*4)+(0,6*0,15)+(0,15*2,1*2))*2</t>
  </si>
  <si>
    <t>Pintura com tinta esmalte sintético, marcas de referência Suvinil, Coral ou Metalatex, inclusive selador
acrílico, em paredes a três demãos</t>
  </si>
  <si>
    <t>190105</t>
  </si>
  <si>
    <t>Salas 01,02,03,04,05, informatica</t>
  </si>
  <si>
    <t>(7,28*6+7,46*6+7,31*6+7,48*6)*1,26</t>
  </si>
  <si>
    <t>41,09*2,73+17,61*2,73+(2,65*8,8)/2*2-(1,23*1,26*24+1,12*1,4*2+3,55*1,48+3,73*2,77+3,54*1,48+1,34*1,4*2+3,5*0,76+3,55*1,48+3,53*2,77+1,33*0,52+1,43*0,52+2,29*1,34+1,45*0,75+1,39*0,75)</t>
  </si>
  <si>
    <t>(7,31*2+7,44*2)*2,73-(1,26*1,4*4+0,9*2,1)</t>
  </si>
  <si>
    <t>((7,28*2+7,46*2)*2,73)*3-((1,26*1,4*4+0,9*2,1))*3</t>
  </si>
  <si>
    <t>25,97*2,73*2-0,9*2,1</t>
  </si>
  <si>
    <t>(2,44+2,54)*2,73</t>
  </si>
  <si>
    <t>(3,58*2+2,85*2)*2,73-(1,53*0,8+0,8*2,1)</t>
  </si>
  <si>
    <t>(3,58*2+4,51*2)*2,73-(1,12*1,4*2+1,99*1,4+0,8*2,1)</t>
  </si>
  <si>
    <t>(3,59*2+4,53*2)*2,73-(1,34*1,4*2+0,8*2,1)</t>
  </si>
  <si>
    <t>(3,59*2+2,29*2)*2,73-(2,29*1,34+0,8*2,1)</t>
  </si>
  <si>
    <t>(1,39*2+3,59*2)*2,73-(1,45*0,75+0,7*2,1)</t>
  </si>
  <si>
    <t>(9,83+1,17+2,95+1,17+4,63)*2,73+11,3*1,26+7,56*2,93+4,91*2,16+7,42*2,16-(3,53*1,26+3,73*1,26+0,8*2,1*6+1,94*1,48+0,6*2,1)</t>
  </si>
  <si>
    <t>(1,45*2+3,59*2)*2,73-(1,45*0,75+0,7*2,1)</t>
  </si>
  <si>
    <t>Remocao de pintura plastica, PVA e semelhantes</t>
  </si>
  <si>
    <t>composição de custos 05</t>
  </si>
  <si>
    <t>Composição 5- -Remocao de pintura plastica, PVA e semelhantes</t>
  </si>
  <si>
    <t>SERVENTE</t>
  </si>
  <si>
    <t>sala 04, 05,06</t>
  </si>
  <si>
    <t>((7,31*2+7,44*2)*2,73-(1,26*1,4*4+0,9*2,1))*2+(6,02*2+7,44*2)*1,73-(0,8*1,1+2,52*1,1*2)</t>
  </si>
  <si>
    <t>(5,94*2+7,42*2)*1,73-(0,8*1,1+2,52*1,1*2)</t>
  </si>
  <si>
    <t>1439,56-185,28-223,01-7,25</t>
  </si>
  <si>
    <t>ver item forro de gesso</t>
  </si>
  <si>
    <t>reboco - barras em paredes com pintra em esmalte sintetico</t>
  </si>
  <si>
    <t>emassamento forro de gesso</t>
  </si>
  <si>
    <t>1024,02-223,25</t>
  </si>
  <si>
    <t>grades de ferro  item 7.1</t>
  </si>
  <si>
    <t>3,55*1,48+3,53*2,77+3,55*1,48+3,73*2,77</t>
  </si>
  <si>
    <t>cobertura/alvenaria de muro</t>
  </si>
  <si>
    <t>(2,44*1,15)/2*2*0,2*10+(1,84*1)/2*2*0,2*10+(1,23*0,66)/2*2*0,2*10+(0,31*0,62)/2*2*0,2*10+(1,84*1)/2*2*0,2*10+(1,23*0,66)/2*2*0,2*10+(0,31*0,62)/2*2*0,2*10+61,14*2*0,13-2,8*2*0,13</t>
  </si>
  <si>
    <t>Corte e destocamento de árvores com diâmetro superior a 30 cm</t>
  </si>
  <si>
    <t>010404</t>
  </si>
  <si>
    <t>duas arvores em frente a escola</t>
  </si>
  <si>
    <t>Estrutura de madeira de lei tipo Paraju, peroba mica, angelim pedra ou equivalente para telhado de telha
ondulada de fibrocimento esp. 6mm, com pontaletes e caibros, inclusive tratamento com cupinicida,
exclusive telhas</t>
  </si>
  <si>
    <t>090102</t>
  </si>
  <si>
    <t>sapatas sala planejamento e mat didatico</t>
  </si>
  <si>
    <t>escavação cintas sala planejamento</t>
  </si>
  <si>
    <t>sapatas area de serviço, material de limpez e ampliação cozinha</t>
  </si>
  <si>
    <t>1,5*1,3*1,3*6</t>
  </si>
  <si>
    <t>Fundação - banheiro PNE e sala  pedagoga, fechamento da porta dep.merenda</t>
  </si>
  <si>
    <t>2,54*0,05*0,15+4,63*0,05*0,15+2,54*0,05*0,15+0,05*0,15*0,7</t>
  </si>
  <si>
    <t>sapatas</t>
  </si>
  <si>
    <t xml:space="preserve">cintas </t>
  </si>
  <si>
    <t>(3,87*3+4,76*2)*0,13*0,35</t>
  </si>
  <si>
    <t>1,0*1,0*0,05*12</t>
  </si>
  <si>
    <t>(3,87*3+4,76*2+3,87*3+6,05*2)*0,18*0,05</t>
  </si>
  <si>
    <t>(2,45+4,63+2,54+0,70)*2*0,393</t>
  </si>
  <si>
    <t>Estrutura - pilares/vigas cozinha area de serviço planejamento material didiatico</t>
  </si>
  <si>
    <t>61,14-2,8-4</t>
  </si>
  <si>
    <t>EMCEF PRAIA GRANDE</t>
  </si>
  <si>
    <t>INFORMATICA</t>
  </si>
  <si>
    <t>Laje pré-fabricada treliçada, sobrecarga 300 Kg/m2, vão de 3.5m a 4.3m, capeamento 4cm, esp. 12cm, Fck
= 150 Kg/cm2</t>
  </si>
  <si>
    <t>040602</t>
  </si>
  <si>
    <t>2,45*0,6+4,63*0,6+2,54*0,6+0,7*0,6</t>
  </si>
  <si>
    <t>Recolocação de lavatório sanitário, com acessórios em metal (engate, sifão, válvula), exclusive fornecimento do mesmo</t>
  </si>
  <si>
    <t>15.23</t>
  </si>
  <si>
    <t>wcmasculino e feminino</t>
  </si>
  <si>
    <t>6.7</t>
  </si>
  <si>
    <t>Alizar de madeira de lei de 1ª (Peroba, Ipê, Angelim Pedra ou equivalente) de 5 x 1,5 cm</t>
  </si>
  <si>
    <t>060107</t>
  </si>
  <si>
    <t>sala 01,02,03,04,05,06 , biblioteca, informatica, PNE</t>
  </si>
  <si>
    <t>wc funcionario e direção</t>
  </si>
  <si>
    <t>1,00+1,00</t>
  </si>
  <si>
    <t>Meio-fio de concreto pré-moldado com dimensões de 15x12x30x100 cm , rejuntados com argamassa de
cimento e areia no traço 1:3</t>
  </si>
  <si>
    <t>200202</t>
  </si>
  <si>
    <t>Portão de ferro de abrir em barra chata, chapa e tubo, inclusive chumbamento</t>
  </si>
  <si>
    <t>071107</t>
  </si>
  <si>
    <t>telhado ampliações/ eitão cobertura</t>
  </si>
  <si>
    <t>9,92*42,75*2+7,13*3,27+5,82*3,27+7,29*6,7</t>
  </si>
  <si>
    <t xml:space="preserve">Recolocação de estrutura de telhado </t>
  </si>
  <si>
    <t>9.5</t>
  </si>
  <si>
    <t>total de telhado retirado = 826,56m² - total de telhado estimado para reaproveitamento 413,28m²</t>
  </si>
  <si>
    <t>área total de telhado cm ampliação e reforma</t>
  </si>
  <si>
    <t xml:space="preserve">area total de telhado a fornecer </t>
  </si>
  <si>
    <t>939,35-413,28</t>
  </si>
  <si>
    <t>TCES 329/2019</t>
  </si>
  <si>
    <t>1,13*3,87+0,93*3,87+(1,36*8,8)/2*4</t>
  </si>
  <si>
    <t>Telha em aço galvalume trapezoidal 40, e=0.50mm, pintura cor branca nas duas faces, inclusive acessório
de fixação Ref. Santo André, Eternit, Metform ou equivalente</t>
  </si>
  <si>
    <t>090228</t>
  </si>
  <si>
    <t>sals 01,02,03,04,05,06,informatica, biblioteca</t>
  </si>
  <si>
    <t>Interruptor de uma teclas simples 10A/250V, com placa 4x2"</t>
  </si>
  <si>
    <t>Luminária p/ duas lâmpadas fluorescentes 40W, completa, c/ reator duplo-127V partida rápida e alto fator
de potência, soquete antivibratório e lâmpada fluorescente 40W-127V</t>
  </si>
  <si>
    <t>180102</t>
  </si>
  <si>
    <t>51,04*2+6,05+3,87*2+7,1+5,56+0,8+17,61*6+7,6*2</t>
  </si>
  <si>
    <t>51,4+51,61+19,61+1,53+1*10+1,21+1,13+1,12+14*2,93</t>
  </si>
  <si>
    <t>Portão de ferro de abrir em barra chata, inclusive chumbamento</t>
  </si>
  <si>
    <t>071104</t>
  </si>
  <si>
    <t>2,00*2,1+0,9*2,2</t>
  </si>
  <si>
    <t>PORTA DE ENROLAR MANUAL COMPLETA, ARTICULADA RAIADA LARGA, EM ACO GALVANIZADO NATURAL, CHAPA NUMERO 24</t>
  </si>
  <si>
    <t>00004911</t>
  </si>
  <si>
    <t>7.8</t>
  </si>
  <si>
    <t>15.24</t>
  </si>
  <si>
    <t>1,42*1,21</t>
  </si>
  <si>
    <t>UNI</t>
  </si>
  <si>
    <t>15.25</t>
  </si>
  <si>
    <t>02 NO CHUVEIRO E 02 NO VASO</t>
  </si>
  <si>
    <t>Blocos pré-moldados de concreto tipo pavi-s ou equivalente, espessura de 8 cm e resistência a compressão
mínima de 35MPa, assentados sobre colchão de pó de pedra na espessura de 10 cm</t>
  </si>
  <si>
    <t>200206</t>
  </si>
  <si>
    <t>ÁREA DO ESTACIONAMENTO</t>
  </si>
  <si>
    <t>(11,5+9,05)/2*20,61</t>
  </si>
  <si>
    <t>passeio publico, estacionamento</t>
  </si>
  <si>
    <t>61,14+11,5</t>
  </si>
  <si>
    <t>4*1,15+4*0,97+0,4*4+1,16*12,27+0,6*3,81+0,67*2,81+(0,67+0,5)/2*2+(1,16+0,78)/2*36,64</t>
  </si>
  <si>
    <t>4*0,2+1,35*0,2*2+4*0,2+12,5*0,2+0,53*0,8*2+2,81*0,2+36,64*0,2</t>
  </si>
  <si>
    <t>PNE, arquivo, sala de aula 04,05</t>
  </si>
  <si>
    <t>(2,54*2,93+0,55*1,53+0,9*2,1*2)*1,05</t>
  </si>
  <si>
    <t>passeio publico ( base do ladrilho)</t>
  </si>
  <si>
    <t>1,34*1,2*4+1,4*1,2</t>
  </si>
  <si>
    <t>1,34*0,7</t>
  </si>
  <si>
    <t>secretaria, arquivo</t>
  </si>
  <si>
    <t>1,12*1,2*2+1,53*1,12</t>
  </si>
  <si>
    <t>material didatico</t>
  </si>
  <si>
    <t>1,43*0,32+1,33*0,32</t>
  </si>
  <si>
    <t>1,39*0,55+1,45*0,55+1,4*0,55+2*0,8+3,5*0,8</t>
  </si>
  <si>
    <t>1,12*2+1,34*4+1,4*1</t>
  </si>
  <si>
    <t>1,53+1,34</t>
  </si>
  <si>
    <t>((1,12+0,1+0,1)*(1,2+0,1+0,1))*2</t>
  </si>
  <si>
    <t>(1,4+1+0,1)*(1,2+0,1+0,1)</t>
  </si>
  <si>
    <t>(1,34+0,1+0,1)*(0,7+0,1+0,1)+(1,33+0,1+0,1)*(0,32+0,1+0,1)+(1,43+0,1+0,1)*(0,32+0,1+0,1)</t>
  </si>
  <si>
    <t>(1,4+0,1+0,1)*(0,55+0,1+0,1)</t>
  </si>
  <si>
    <t>(1,39+0,1+0,1)*(0,55+0,1+0,1)</t>
  </si>
  <si>
    <t>Cozinha, wc funcionarios</t>
  </si>
  <si>
    <t>cozinha, wc funcionarios</t>
  </si>
  <si>
    <t>3,53*4,24+3,37+3,14</t>
  </si>
  <si>
    <t>(3,53*2+4,24*2)*2,93-(3,5*0,76+1,94*1,48+0,8*2,1+0,7*2,1)+(2,36*2,93*4+1,43*2,93*2+1,33*2,93*2)-(0,6*2,1*2+1,43*0,52+1,33*0,52)</t>
  </si>
  <si>
    <t>Wc fem./wc masc, wc funcionarios</t>
  </si>
  <si>
    <t>08 vasos+ mictório+2 lavatorios</t>
  </si>
  <si>
    <t>cozinha, area de serviço , material de limpeza, wc msculino e feminino, wc funcionarios</t>
  </si>
  <si>
    <t>wc masculino e feminino, wc funcionarios</t>
  </si>
  <si>
    <t>3,58*2,16*4+4,75*2,16+4,75*3*2,62+2,38*2,1*4+0,15*2,1*2-(3,58*4+4,75*4+2,38*2+0,15*2)*0,15+(2,36*2,93*4+1,43*2,93*2+1,33*2,93*2)-(0,6*2,1*2+1,43*0,52+1,33*0,52)</t>
  </si>
  <si>
    <t>wc masculino e feminio,PNE, wc funcionarios</t>
  </si>
  <si>
    <t>17*2+6,19+3,37+3,14</t>
  </si>
  <si>
    <t>0,9*2+0,6*2</t>
  </si>
  <si>
    <t>WC masculino e feminino, wc funcionarios</t>
  </si>
  <si>
    <t>15.26</t>
  </si>
  <si>
    <t>Recolocação de lavatório sanitário, com acessórios em metal (engate, sifão, válvula), exclusive
fornecimento do mesmo</t>
  </si>
  <si>
    <t>170122</t>
  </si>
  <si>
    <t>sapatas, pilaretis e cintas</t>
  </si>
  <si>
    <t>projeto estrutural</t>
  </si>
  <si>
    <t>pilares e vigas</t>
  </si>
  <si>
    <t>pilares vigas e laje</t>
  </si>
  <si>
    <t>areas ampliadas - projeto estrutural</t>
  </si>
  <si>
    <t>(3,87*6+6,05*2+5,56*2)*0,2</t>
  </si>
  <si>
    <t>calçada</t>
  </si>
  <si>
    <t>(3,67+0,4+3,07+6,05+7,25+3,67+0,4+3,07+3,07+3,67+5,56+6,76+5,17+4,57+0,4)*0,2</t>
  </si>
  <si>
    <t>calçada interna</t>
  </si>
  <si>
    <t>(3,07*3+7,35+6,76+4,57)*0,6</t>
  </si>
  <si>
    <t>Composição 1 - Cumeeira em aluminio, trapezoidal, com acabamento em verniz em ambas as faces, medindo: (1265x2x300x0,8)mm, Alcoa ou similar</t>
  </si>
  <si>
    <t>Composição 2 -RECOLOCAÇÃO DE ESTRUTURA DE TELHADO</t>
  </si>
  <si>
    <t>TELHADISTA</t>
  </si>
  <si>
    <t>PREGO - PRECO MEDIO DAS BITOLAS</t>
  </si>
  <si>
    <t>KG</t>
  </si>
  <si>
    <t>composição 02</t>
  </si>
  <si>
    <r>
      <t>Código Base:</t>
    </r>
    <r>
      <rPr>
        <sz val="11"/>
        <color theme="1"/>
        <rFont val="Calibri"/>
        <family val="2"/>
        <scheme val="minor"/>
      </rPr>
      <t> 090102</t>
    </r>
  </si>
  <si>
    <t>Pintura com tinta à base de resinas acrílicas, marcas de referência Suvinil, Coral ou Metalatex, sobre piso de concreto, a
duas demãos</t>
  </si>
  <si>
    <t>190602</t>
  </si>
  <si>
    <t>wc masculino e feminio,PNE, funcionarios</t>
  </si>
  <si>
    <t>salas de aula , informatica e biblioteca</t>
  </si>
  <si>
    <t>44,79+54,67*3+54,31*3+44,07</t>
  </si>
  <si>
    <t>secretara, arquivo</t>
  </si>
  <si>
    <t>10,2+16,14</t>
  </si>
  <si>
    <t xml:space="preserve">pedagogo, professores, planejamento,material didatico ,direção </t>
  </si>
  <si>
    <t>10,3+16,26+11,57+7,44+8,22</t>
  </si>
  <si>
    <t>5,21+4,99+5,21+8,2+16,16+4,03</t>
  </si>
  <si>
    <t>refeitorio/pátio circulação</t>
  </si>
  <si>
    <t>13.5</t>
  </si>
  <si>
    <t>Polimento de piso de alta resistencia existente</t>
  </si>
  <si>
    <t>merenda, panelões</t>
  </si>
  <si>
    <t>merenda, panelões, limpeza, cozinha, area de serviço, circulação</t>
  </si>
  <si>
    <t>direção, refeitorio , circulação</t>
  </si>
  <si>
    <t>168,46+3,34+72,37</t>
  </si>
  <si>
    <t>8,22+168,46+3,34+72,37</t>
  </si>
  <si>
    <t>5,21+4,99</t>
  </si>
  <si>
    <t>Composição 3 -Polimento de piso de alta resistencia</t>
  </si>
  <si>
    <t>MAQUINA ELETRICA P/ POLIMENTO PISO - REF TAB
SINAPI</t>
  </si>
  <si>
    <t>TIJOLO ESMERIL 76,2X76,2X50,8 MM</t>
  </si>
  <si>
    <t>13.6</t>
  </si>
  <si>
    <t>Rodapé de argamassa de alta resistência tipo granilite ou equivalente de qualidade comprovada, altura de
10 cm e espessura de 10 mm, com cantos boleados, executado com cimento e granitina grana N.1,
inclusive polimento</t>
  </si>
  <si>
    <t>130322</t>
  </si>
  <si>
    <t>salas de aula, informatica</t>
  </si>
  <si>
    <t>7,31*6+7,48*6+7,28*6+7,46*6</t>
  </si>
  <si>
    <t>2,85*2+3,58*4+4,51*2+3,72*2</t>
  </si>
  <si>
    <t>pedagogo, professores, planejamento, material didatico, direção</t>
  </si>
  <si>
    <t>3,59*2+2,29*2+4,48*4+2,3*2+3,59*2+3,72*4+2*2+3,11*2</t>
  </si>
  <si>
    <t xml:space="preserve">merenda, paneloes, lmpeza, circulação </t>
  </si>
  <si>
    <t>1,4*2+4,03*2+3,59*2+1,43*2+1,39*2</t>
  </si>
  <si>
    <t>Reforma e Ampliação EMCEF - PRAIA GRANDE</t>
  </si>
  <si>
    <t>Eletroduto de PVC rígido roscável, diâm. 2" (60mm), inclusive conexões</t>
  </si>
  <si>
    <t>151130</t>
  </si>
  <si>
    <t xml:space="preserve">QGBT ATÉ QDFL 01 </t>
  </si>
  <si>
    <t>QGBT ATÉ QDFL 02</t>
  </si>
  <si>
    <t>27+1,13</t>
  </si>
  <si>
    <t>3+1,13</t>
  </si>
  <si>
    <t>19,55+1,13</t>
  </si>
  <si>
    <t>28,13*4FIOS</t>
  </si>
  <si>
    <t>Fio ou cabo de cobre termoplástico, com isolamento para 750V, seção de 16.0 mm2</t>
  </si>
  <si>
    <t>151406</t>
  </si>
  <si>
    <t>Cabo de cobre termoplástico, com isolamento para 750V, seção de 25.0 mm2</t>
  </si>
  <si>
    <t>151407</t>
  </si>
  <si>
    <t>Cabo de cobre termoplástico, com isolamento para 1000V, seção de 50 mm2</t>
  </si>
  <si>
    <t>151425</t>
  </si>
  <si>
    <t>14,13*4</t>
  </si>
  <si>
    <t>MEDIDOR ATÉ O QGBT</t>
  </si>
  <si>
    <t>20,68m</t>
  </si>
  <si>
    <t>20,68*3</t>
  </si>
  <si>
    <t>Mini-Disjuntor monopolar 10 A, curva C - 5KA 220/127VCA (NBR IEC 60947-2), Ref. Siemens, GE,
Schneider ou equivalente</t>
  </si>
  <si>
    <t>Mini-Disjuntor monopolar 20 A, curva C - 5KA 220/127VCA (NBR IEC 60947-2), Ref. Siemens, GE,</t>
  </si>
  <si>
    <t>151302</t>
  </si>
  <si>
    <t>Mini-Disjuntor bipolar 20 A, curva C - 5KA 220/127VCA (NBR IEC 60947-2), Ref. Siemens, GE, Schneider
ou equivalente</t>
  </si>
  <si>
    <t>151307</t>
  </si>
  <si>
    <t>Mini-Disjuntor bipolar 25 A, curva C - 5KA 220/127VCA (NBR IEC 60947-2), Ref. Siemens, GE, Schneider
ou equivalente</t>
  </si>
  <si>
    <t>151321</t>
  </si>
  <si>
    <t>Mini-Disjuntor bipolar 40 A, curva C - 5KA 220/127VCA (NBR IEC 60947-2), Ref. Siemens, GE, Schneider
ou equivalente</t>
  </si>
  <si>
    <t>151323</t>
  </si>
  <si>
    <t>Mini-Disjuntor tripolar 40 A, curva C - 5KA 220/127VCA (NBR IEC 60947-2), Ref. Siemens, GE, Schneider
ou equivalente</t>
  </si>
  <si>
    <t>151310</t>
  </si>
  <si>
    <t>Quadro de distribuição de energia, de embutir, com 18 divisões modulares, com barramento</t>
  </si>
  <si>
    <t>150307</t>
  </si>
  <si>
    <t>Luminária para uma lâmpada fluorescente 40W, completa, c/ reator simples-127V partida rápida alto fator
de potência, soquete antivibratório e lâmpada fluorescente 40W-127V</t>
  </si>
  <si>
    <t>180109</t>
  </si>
  <si>
    <t>direção , secretaria</t>
  </si>
  <si>
    <t>18,97+10,31</t>
  </si>
  <si>
    <t>sala informatica, direção , planejamento,secretaria, pedagogo</t>
  </si>
  <si>
    <t>1+1+1+4+11</t>
  </si>
  <si>
    <t>4,58+4,13+5,49+6,93+(2,93-0,3)+10,34+(2,93-0,3)+18,05+(2,93-0,3)+22,63+(2,93-0,3)+1,79+3,21+2,35+18,97+(2,93-0,3)</t>
  </si>
  <si>
    <t>1.19</t>
  </si>
  <si>
    <t>1.20</t>
  </si>
  <si>
    <t>Índice de preço para remoção de entulho decorrente da execução de obras (Classe A CONAMA - NBR
10.004 - Classe II-B), incluindo aluguel da caçamba, carga, transporte e descarga em área licenciada</t>
  </si>
  <si>
    <t>030304</t>
  </si>
  <si>
    <t>item 1,3+1,5+1,6+1,10+1,17+1,18</t>
  </si>
  <si>
    <t>(145,76*0,02+41,52+101,81*0,03+55,49*0,03+4,95+17,69*0,06+1,82*0,03)*1,3empolamento</t>
  </si>
  <si>
    <t>Agosto de 2021 - revisada em janeiro de 2022</t>
  </si>
  <si>
    <t xml:space="preserve">DER </t>
  </si>
  <si>
    <r>
      <rPr>
        <b/>
        <sz val="12"/>
        <rFont val="Arial"/>
        <family val="2"/>
      </rPr>
      <t>PREFEITURA MUNICIPAL DE FUNDÃO</t>
    </r>
    <r>
      <rPr>
        <b/>
        <sz val="10"/>
        <rFont val="Arial"/>
        <family val="2"/>
      </rPr>
      <t xml:space="preserve">
SECRETARIA DE MUNICIPAL DE EDUCAÇÃO</t>
    </r>
  </si>
  <si>
    <t>novembro /2021</t>
  </si>
  <si>
    <t>novembro 2021</t>
  </si>
  <si>
    <t>DER EDIFICAÇÕES</t>
  </si>
  <si>
    <r>
      <t>Órgão Cliente:</t>
    </r>
    <r>
      <rPr>
        <sz val="11"/>
        <color theme="1"/>
        <rFont val="Calibri"/>
        <family val="2"/>
        <scheme val="minor"/>
      </rPr>
      <t> DER - ES</t>
    </r>
  </si>
  <si>
    <r>
      <t>Órgão Gerente:</t>
    </r>
    <r>
      <rPr>
        <sz val="11"/>
        <color theme="1"/>
        <rFont val="Calibri"/>
        <family val="2"/>
        <scheme val="minor"/>
      </rPr>
      <t> DER - ES</t>
    </r>
  </si>
  <si>
    <r>
      <t>Data Base:</t>
    </r>
    <r>
      <rPr>
        <sz val="11"/>
        <color theme="1"/>
        <rFont val="Calibri"/>
        <family val="2"/>
        <scheme val="minor"/>
      </rPr>
      <t> NOVEMBRO 2021</t>
    </r>
  </si>
  <si>
    <r>
      <t>Código Base:</t>
    </r>
    <r>
      <rPr>
        <sz val="11"/>
        <color theme="1"/>
        <rFont val="Calibri"/>
        <family val="2"/>
        <scheme val="minor"/>
      </rPr>
      <t> 010218</t>
    </r>
  </si>
  <si>
    <t>Janela de correr para vidro em alumínio anodizado cor natural, linha 25, completa, incl. puxador com tranca, alizar, caixilho e contramarco, exclusive vidro , para o guiche da secretaria</t>
  </si>
  <si>
    <r>
      <t>Órgão Cliente:</t>
    </r>
    <r>
      <rPr>
        <sz val="11"/>
        <color theme="1"/>
        <rFont val="Calibri"/>
        <family val="2"/>
        <scheme val="minor"/>
      </rPr>
      <t> DER-ES</t>
    </r>
  </si>
  <si>
    <r>
      <t>Órgão Gerente:</t>
    </r>
    <r>
      <rPr>
        <sz val="11"/>
        <color theme="1"/>
        <rFont val="Calibri"/>
        <family val="2"/>
        <scheme val="minor"/>
      </rPr>
      <t> DER ES</t>
    </r>
  </si>
  <si>
    <r>
      <t>Órgão Cliente:</t>
    </r>
    <r>
      <rPr>
        <sz val="11"/>
        <color theme="1"/>
        <rFont val="Calibri"/>
        <family val="2"/>
        <scheme val="minor"/>
      </rPr>
      <t> DER ES</t>
    </r>
  </si>
  <si>
    <r>
      <t>Unidade:</t>
    </r>
    <r>
      <rPr>
        <sz val="11"/>
        <color theme="1"/>
        <rFont val="Calibri"/>
        <family val="2"/>
        <scheme val="minor"/>
      </rPr>
      <t> m2</t>
    </r>
  </si>
  <si>
    <r>
      <t>Versão:</t>
    </r>
    <r>
      <rPr>
        <sz val="11"/>
        <color theme="1"/>
        <rFont val="Calibri"/>
        <family val="2"/>
        <scheme val="minor"/>
      </rPr>
      <t> 4</t>
    </r>
  </si>
  <si>
    <r>
      <t>Código Base:</t>
    </r>
    <r>
      <rPr>
        <sz val="11"/>
        <color theme="1"/>
        <rFont val="Calibri"/>
        <family val="2"/>
        <scheme val="minor"/>
      </rPr>
      <t> 090219</t>
    </r>
  </si>
  <si>
    <r>
      <t>Unidade:</t>
    </r>
    <r>
      <rPr>
        <sz val="11"/>
        <color theme="1"/>
        <rFont val="Calibri"/>
        <family val="2"/>
        <scheme val="minor"/>
      </rPr>
      <t> UND</t>
    </r>
  </si>
  <si>
    <r>
      <t>Versão:</t>
    </r>
    <r>
      <rPr>
        <sz val="11"/>
        <color theme="1"/>
        <rFont val="Calibri"/>
        <family val="2"/>
        <scheme val="minor"/>
      </rPr>
      <t> 2</t>
    </r>
  </si>
  <si>
    <t>CAIXA PVC 4 X 2" - IP40 - TIGRE OU EQUIVALENTE</t>
  </si>
  <si>
    <r>
      <t>Código Base:</t>
    </r>
    <r>
      <rPr>
        <sz val="11"/>
        <color theme="1"/>
        <rFont val="Calibri"/>
        <family val="2"/>
        <scheme val="minor"/>
      </rPr>
      <t> 130231</t>
    </r>
  </si>
  <si>
    <r>
      <t>Orçamento:</t>
    </r>
    <r>
      <rPr>
        <sz val="11"/>
        <color theme="1"/>
        <rFont val="Calibri"/>
        <family val="2"/>
        <scheme val="minor"/>
      </rPr>
      <t> Composição 5- TABELA CUSTOS LABOR/CT-UFES PADRÃO DER</t>
    </r>
  </si>
  <si>
    <r>
      <t>Orçamento:</t>
    </r>
    <r>
      <rPr>
        <sz val="11"/>
        <color theme="1"/>
        <rFont val="Calibri"/>
        <family val="2"/>
        <scheme val="minor"/>
      </rPr>
      <t> Composição 4- TABELA CUSTOS LABOR/CT-UFES PADRÃO DER</t>
    </r>
  </si>
  <si>
    <r>
      <t>Orçamento:</t>
    </r>
    <r>
      <rPr>
        <sz val="11"/>
        <color theme="1"/>
        <rFont val="Calibri"/>
        <family val="2"/>
        <scheme val="minor"/>
      </rPr>
      <t> Composição 2- TABELA CUSTOS LABOR/CT-UFES PADRÃO DER</t>
    </r>
  </si>
  <si>
    <r>
      <t>Orçamento:</t>
    </r>
    <r>
      <rPr>
        <sz val="11"/>
        <color theme="1"/>
        <rFont val="Calibri"/>
        <family val="2"/>
        <scheme val="minor"/>
      </rPr>
      <t> Composição 3- TABELA CUSTOS LABOR/CT-UFES PADRÃO DER</t>
    </r>
  </si>
  <si>
    <t>composição 06</t>
  </si>
  <si>
    <t>SERVENTE (LABOR)</t>
  </si>
  <si>
    <t>PASTILHEIRO (LABOR)</t>
  </si>
  <si>
    <t>ARGAMASSA FINA PRE FABRICADA P/ ASSENT E REJUNTE DE PASTILHAS (LABOR</t>
  </si>
  <si>
    <t>REJUNTE PRE-FABRICADA (LABOR)</t>
  </si>
  <si>
    <t xml:space="preserve">MEDIA DAS PASTILHAS COLORIDAS </t>
  </si>
  <si>
    <t>PREÇO MERCADO</t>
  </si>
  <si>
    <r>
      <t>Data Base:</t>
    </r>
    <r>
      <rPr>
        <sz val="11"/>
        <color theme="1"/>
        <rFont val="Calibri"/>
        <family val="2"/>
        <scheme val="minor"/>
      </rPr>
      <t> novembro 2021</t>
    </r>
  </si>
  <si>
    <r>
      <t>Orçamento:</t>
    </r>
    <r>
      <rPr>
        <sz val="11"/>
        <color theme="1"/>
        <rFont val="Calibri"/>
        <family val="2"/>
        <scheme val="minor"/>
      </rPr>
      <t> Composição 1- TABELA CUSTOS LABOR/CT-UFES PADRÃO DER</t>
    </r>
  </si>
  <si>
    <t>composição 03</t>
  </si>
  <si>
    <t>170329</t>
  </si>
  <si>
    <t>180204</t>
  </si>
  <si>
    <t>Quadro pincel novo, completo, de laminado melamínico alta pressão, "LOUSA" quadriculado, cor branco
brilhante, linha Lousas, padrão F608 Brancoline, esp. 1mm, incl. requadro madeira 2.5 x 5.0 cm e porta
pincel, dim. 3.95 x 1.29 m</t>
  </si>
  <si>
    <t>210114</t>
  </si>
  <si>
    <t>Recurso Financeiro:</t>
  </si>
  <si>
    <t>PAES ( Pacto Pela Aprendizagem no Espirito Santo) - SEDU x Prefeitura Municipal de Fundão</t>
  </si>
  <si>
    <t>ANDRESSA RODRIGUES - ARQUITETA E URBANISTA</t>
  </si>
  <si>
    <t>media preço mercado</t>
  </si>
  <si>
    <t>janeiro de 2022</t>
  </si>
  <si>
    <r>
      <rPr>
        <b/>
        <sz val="12"/>
        <rFont val="Arial"/>
        <family val="2"/>
      </rPr>
      <t>PREFEITURA MUNICIPAL DE FUNDÃO</t>
    </r>
    <r>
      <rPr>
        <b/>
        <sz val="10"/>
        <rFont val="Arial"/>
        <family val="2"/>
      </rPr>
      <t xml:space="preserve">
SECRETARIA MUNICIPAL DE EDUCAÇÃO</t>
    </r>
  </si>
  <si>
    <t>CRONOGRAMA FÍSICO FINANCEIRO - REFORMA E AMPLIAÇÃO EMCEF</t>
  </si>
  <si>
    <t xml:space="preserve">MEMORIA DE CALCULO </t>
  </si>
  <si>
    <t>Mini-Disjuntor tripolar 25 A, curva C - 5KA 220/127VCA (NBR IEC 60947-2), Ref. Siemens, GE, Schneider
ou equivalente</t>
  </si>
  <si>
    <t>151328</t>
  </si>
  <si>
    <t>Mini-Disjuntor tripolar 63 A, curva C - 5KA 220/127VCA (NBR IEC 60947-2), Ref. Siemens, GE, Schneider
ou equivalente</t>
  </si>
  <si>
    <t>151330</t>
  </si>
  <si>
    <t>93660</t>
  </si>
  <si>
    <t>Padrão de entrada de energia elétrica, trifásico, entrada aérea, a 4 fios, carga instalada em muro de 34001
até 41000W - 220/127V</t>
  </si>
  <si>
    <t>151705</t>
  </si>
  <si>
    <t>Aterramento com haste de terra 5/8"x2.40m, cabo de cobre nú 6mm2 em caixa de concreto de dimensões
internas de 30x30x30cm</t>
  </si>
  <si>
    <t>160106</t>
  </si>
  <si>
    <t>composição 01</t>
  </si>
  <si>
    <t>telhado</t>
  </si>
  <si>
    <t>10.1</t>
  </si>
  <si>
    <t>11.2</t>
  </si>
  <si>
    <t>11.3</t>
  </si>
  <si>
    <t>11.4</t>
  </si>
  <si>
    <t>11.5</t>
  </si>
  <si>
    <t>11.6</t>
  </si>
  <si>
    <t>11.7</t>
  </si>
  <si>
    <t>13.7</t>
  </si>
  <si>
    <t>13.8</t>
  </si>
  <si>
    <t>13.9</t>
  </si>
  <si>
    <t>13.10</t>
  </si>
  <si>
    <t>13.11</t>
  </si>
  <si>
    <t>14.12</t>
  </si>
  <si>
    <t>14.13</t>
  </si>
  <si>
    <t>14.14</t>
  </si>
  <si>
    <t>14.15</t>
  </si>
  <si>
    <t>14.16</t>
  </si>
  <si>
    <t>14.17</t>
  </si>
  <si>
    <t>14.18</t>
  </si>
  <si>
    <t>14.19</t>
  </si>
  <si>
    <t>14.20</t>
  </si>
  <si>
    <t>14.21</t>
  </si>
  <si>
    <t>14.22</t>
  </si>
  <si>
    <t>14.23</t>
  </si>
  <si>
    <t>14.24</t>
  </si>
  <si>
    <t>14.25</t>
  </si>
  <si>
    <t>14.26</t>
  </si>
  <si>
    <t>15.27</t>
  </si>
  <si>
    <t>15.28</t>
  </si>
  <si>
    <t>15.29</t>
  </si>
  <si>
    <t>15.30</t>
  </si>
  <si>
    <t>15.31</t>
  </si>
  <si>
    <t>16.2</t>
  </si>
  <si>
    <t>17.8</t>
  </si>
  <si>
    <t>17.9</t>
  </si>
  <si>
    <t>17.10</t>
  </si>
  <si>
    <t>19.6</t>
  </si>
  <si>
    <t>19.7</t>
  </si>
  <si>
    <t>19.8</t>
  </si>
  <si>
    <t>19.9</t>
  </si>
  <si>
    <t>Pastilha cerâmica  5 x 5 cm, assentada com argamassa de cimento colante e rejunte pré-fabricado,
marcas de referência Atlas, Jatobá, NGK ou equivalentwe</t>
  </si>
  <si>
    <t>Composição 6 -Pastilha cerâmica  5 x 5 cm, assentada com argamassa de cimento colante e rejunte pré-fabricado,
marcas de referência Atlas, Jatobá, NGK ou equivalentwe</t>
  </si>
  <si>
    <t>portão acesso ao patio sem cobertura e de acesso a alunos</t>
  </si>
  <si>
    <t>4*2+3*2</t>
  </si>
  <si>
    <t>5.4</t>
  </si>
  <si>
    <t>101159</t>
  </si>
  <si>
    <t>ALVENARIA DE VEDAÇÃO DE BLOCOS CERÂMICOS MACIÇOS DE 5X10X20CM, (ESPESSURA 10CM) E ARGAMASSA DE ASSENTAMENTO COM PREPARO EM BETONEI</t>
  </si>
  <si>
    <t>Ponto padrão de ventilador no teto - considerando eletroduto PVC rígido de 3/4" inclusive conexões (4.5m),
fio isolado PVC de 2.5mm2 (21.6m) e caixa PVC 4x4" (1 und)</t>
  </si>
  <si>
    <t>DISJUNTOR TERMOMAGNETICO TRIPOLAR 150 A / 600 V, TIPO FXD / ICC - 35 KA</t>
  </si>
  <si>
    <t>Terminal aéreo em latão (minicaptor), com conector e fixação horizontal 250mm x 10mm, ref. TEL-2024,
inclusive vedação dos furos com poliuretano ref. TEL 5905, marca de ref. Termotécnica ou equivalente</t>
  </si>
  <si>
    <t>BARRA DE APOIO RETA, EM ACO INOX POLIDO, COMPRIMENTO 80 CM, FIXADA NA PAREDE - FORNECIMENTO E INSTALAÇÃO</t>
  </si>
  <si>
    <t>100868</t>
  </si>
  <si>
    <t>BANCO ARTICULADO, EM ACO INOX, PARA PCD, FIXADO NA PAREDE - FORNECIMENTO E INSTALAÇÃO</t>
  </si>
  <si>
    <t>100875</t>
  </si>
  <si>
    <t>Ponto padrão de interruptor de 1 tecla simples  - considerando
eletroduto PVC rígido de 3/4" inclusive conexões , fio isolado PVC de 2.5mm2 e caixa
PVC 4x2" (1 und)</t>
  </si>
  <si>
    <t>CABO FLEX ISOL. TERMOPLAST. 750V - 2,50 MM2 - 70º</t>
  </si>
  <si>
    <t>LIXA PARA MADEIRA/MASSA Nº 150</t>
  </si>
  <si>
    <t>Passeio de cimentado camurçado com argamassa de cimento e areia no traço 1:3 esp. 1.5cm, e lastro de
concreto com 8cm de espessura, inclusive preparo de caixa</t>
  </si>
  <si>
    <r>
      <t>Orçamento:</t>
    </r>
    <r>
      <rPr>
        <sz val="11"/>
        <color theme="1"/>
        <rFont val="Calibri"/>
        <family val="2"/>
        <scheme val="minor"/>
      </rPr>
      <t> Composição 7-  TABELA CUSTOS LABOR/CT-UFES PADRÃO DER NOV/2021(LS=157,27; BDI=0%)</t>
    </r>
  </si>
  <si>
    <r>
      <t>Código Base:</t>
    </r>
    <r>
      <rPr>
        <sz val="11"/>
        <color theme="1"/>
        <rFont val="Calibri"/>
        <family val="2"/>
        <scheme val="minor"/>
      </rPr>
      <t> 071106</t>
    </r>
  </si>
  <si>
    <t>PEDREIRO (LABOR)</t>
  </si>
  <si>
    <t xml:space="preserve">Composição 7 -PORTA DE ENROLAR MANUAL COMPLETA, ARTICULADA RAIADA LARGA, EM ACO GALVANIZADO NATURAL, CHAPA NUMERO 24
</t>
  </si>
  <si>
    <t>00004911 - SINAPI INSUMO</t>
  </si>
  <si>
    <t>AREIA LAVADA MEDIA</t>
  </si>
  <si>
    <t>M³</t>
  </si>
  <si>
    <t>CAL HIDRATADO P/ ARGAMASSA CH III (</t>
  </si>
  <si>
    <t>CIMENTO PORTLAND CP III - 40 (LABOR</t>
  </si>
  <si>
    <t>COMPOSIÇÃO 07</t>
  </si>
  <si>
    <t>COMPOSIÇÃO 08</t>
  </si>
  <si>
    <r>
      <t>Orçamento:</t>
    </r>
    <r>
      <rPr>
        <sz val="11"/>
        <color theme="1"/>
        <rFont val="Calibri"/>
        <family val="2"/>
        <scheme val="minor"/>
      </rPr>
      <t> Composição 8-  TABELA CUSTOS LABOR/CT-UFES PADRÃO DER NOV/2021(LS=157,27; BDI=0%)</t>
    </r>
  </si>
  <si>
    <t>DISJUNTOR TERMOMAGNETICO TRIPOLAR 150 A / 600 V, TIPO FXD / ICC - 35 KA - FORNECIMENTO E INSTALAÇÃO</t>
  </si>
  <si>
    <t>DISJUNTOR BIPOLAR TIPO DIN, CORRENTE NOMINAL DE 10A - FORNECIMENTO E INSTALAÇÃO</t>
  </si>
  <si>
    <t xml:space="preserve">Composição 8 -DISJUNTOR TERMOMAGNETICO TRIPOLAR 150 A / 600 V, TIPO FXD / ICC - 35 KA - FORNECIMENTO E INSTALAÇÃO
</t>
  </si>
  <si>
    <t>Unidade: UNID</t>
  </si>
  <si>
    <t>ELETRICISTA (LABOR)</t>
  </si>
  <si>
    <r>
      <t>Código Base:</t>
    </r>
    <r>
      <rPr>
        <sz val="11"/>
        <color theme="1"/>
        <rFont val="Calibri"/>
        <family val="2"/>
        <scheme val="minor"/>
      </rPr>
      <t> 151339</t>
    </r>
  </si>
  <si>
    <t>00002374 - SINAPI INSUMO</t>
  </si>
  <si>
    <r>
      <t>Orçamento:</t>
    </r>
    <r>
      <rPr>
        <sz val="11"/>
        <color theme="1"/>
        <rFont val="Calibri"/>
        <family val="2"/>
        <scheme val="minor"/>
      </rPr>
      <t> Composição 6-  TABELA CUSTOS LABOR/CT-UFES PADRÃO DER NOV/2021(LS=157,27; BDI=0%)</t>
    </r>
  </si>
  <si>
    <t xml:space="preserve">ANDRESSA RODRIGUES - ARQUITETA E URBANISTA </t>
  </si>
  <si>
    <t>Elaborada por :ANDRESSA RODRIGUES - ARQUITETA E URBANISTA - CAU/ES - A533815</t>
  </si>
</sst>
</file>

<file path=xl/styles.xml><?xml version="1.0" encoding="utf-8"?>
<styleSheet xmlns="http://schemas.openxmlformats.org/spreadsheetml/2006/main">
  <fonts count="23">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1"/>
      <color theme="1"/>
      <name val="Calibri"/>
      <family val="2"/>
      <scheme val="minor"/>
    </font>
    <font>
      <b/>
      <sz val="10"/>
      <name val="Arial"/>
      <family val="2"/>
    </font>
    <font>
      <sz val="10"/>
      <color theme="1"/>
      <name val="Arial"/>
      <family val="2"/>
    </font>
    <font>
      <b/>
      <sz val="10"/>
      <color theme="1"/>
      <name val="Arial"/>
      <family val="2"/>
    </font>
    <font>
      <b/>
      <sz val="12"/>
      <name val="Arial"/>
      <family val="2"/>
    </font>
    <font>
      <b/>
      <sz val="8"/>
      <color theme="1"/>
      <name val="Arial"/>
      <family val="2"/>
    </font>
    <font>
      <sz val="10"/>
      <name val="Arial"/>
      <family val="2"/>
    </font>
    <font>
      <sz val="11"/>
      <color theme="1"/>
      <name val="Arial"/>
      <family val="2"/>
    </font>
    <font>
      <sz val="8"/>
      <name val="Calibri"/>
      <family val="2"/>
      <scheme val="minor"/>
    </font>
    <font>
      <b/>
      <sz val="18"/>
      <color theme="1"/>
      <name val="Arial"/>
      <family val="2"/>
    </font>
    <font>
      <b/>
      <sz val="11"/>
      <color theme="1"/>
      <name val="Calibri"/>
      <family val="2"/>
      <scheme val="minor"/>
    </font>
    <font>
      <sz val="10"/>
      <color rgb="FF000000"/>
      <name val="Arial"/>
      <family val="2"/>
    </font>
    <font>
      <sz val="10"/>
      <name val="Arial"/>
      <family val="2"/>
      <charset val="1"/>
    </font>
  </fonts>
  <fills count="6">
    <fill>
      <patternFill patternType="none"/>
    </fill>
    <fill>
      <patternFill patternType="gray125"/>
    </fill>
    <fill>
      <patternFill patternType="solid">
        <fgColor theme="6" tint="0.39997558519241921"/>
        <bgColor indexed="64"/>
      </patternFill>
    </fill>
    <fill>
      <patternFill patternType="solid">
        <fgColor theme="6" tint="0.79998168889431442"/>
        <bgColor indexed="64"/>
      </patternFill>
    </fill>
    <fill>
      <patternFill patternType="solid">
        <fgColor rgb="FFFFFF00"/>
        <bgColor indexed="64"/>
      </patternFill>
    </fill>
    <fill>
      <patternFill patternType="solid">
        <fgColor rgb="FFCFCFCF"/>
        <bgColor indexed="64"/>
      </patternFill>
    </fill>
  </fills>
  <borders count="28">
    <border>
      <left/>
      <right/>
      <top/>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diagonal/>
    </border>
    <border>
      <left/>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2">
    <xf numFmtId="0" fontId="0" fillId="0" borderId="0"/>
    <xf numFmtId="9" fontId="10" fillId="0" borderId="0" applyFont="0" applyFill="0" applyBorder="0" applyAlignment="0" applyProtection="0"/>
  </cellStyleXfs>
  <cellXfs count="463">
    <xf numFmtId="0" fontId="0" fillId="0" borderId="0" xfId="0"/>
    <xf numFmtId="0" fontId="0" fillId="0" borderId="0" xfId="0" applyBorder="1"/>
    <xf numFmtId="4" fontId="0" fillId="0" borderId="0" xfId="0" applyNumberFormat="1" applyFill="1" applyBorder="1"/>
    <xf numFmtId="4" fontId="0" fillId="0" borderId="0" xfId="0" applyNumberFormat="1" applyFill="1" applyBorder="1" applyAlignment="1">
      <alignment horizontal="center" vertical="center"/>
    </xf>
    <xf numFmtId="0" fontId="0" fillId="0" borderId="0" xfId="0" applyFill="1" applyBorder="1"/>
    <xf numFmtId="0" fontId="0" fillId="0" borderId="0" xfId="0" applyBorder="1" applyAlignment="1"/>
    <xf numFmtId="0" fontId="13" fillId="2" borderId="0" xfId="0" applyFont="1" applyFill="1" applyBorder="1" applyAlignment="1">
      <alignment horizontal="center" vertical="center"/>
    </xf>
    <xf numFmtId="0" fontId="12" fillId="0" borderId="0" xfId="0" applyFont="1" applyBorder="1"/>
    <xf numFmtId="0" fontId="12" fillId="0" borderId="0" xfId="0" applyFont="1" applyBorder="1" applyAlignment="1">
      <alignment horizontal="center" vertical="center"/>
    </xf>
    <xf numFmtId="0" fontId="12" fillId="0" borderId="0" xfId="0" applyFont="1"/>
    <xf numFmtId="0" fontId="12" fillId="2" borderId="0" xfId="0" applyFont="1" applyFill="1"/>
    <xf numFmtId="10" fontId="12" fillId="0" borderId="0" xfId="1" applyNumberFormat="1" applyFont="1"/>
    <xf numFmtId="4" fontId="12" fillId="0" borderId="0" xfId="0" applyNumberFormat="1" applyFont="1"/>
    <xf numFmtId="2" fontId="12" fillId="0" borderId="6" xfId="0" applyNumberFormat="1" applyFont="1" applyFill="1" applyBorder="1" applyAlignment="1">
      <alignment horizontal="center" vertical="center"/>
    </xf>
    <xf numFmtId="0" fontId="13" fillId="2" borderId="0" xfId="0" applyFont="1" applyFill="1" applyBorder="1" applyAlignment="1">
      <alignment horizontal="center" vertical="center"/>
    </xf>
    <xf numFmtId="0" fontId="12" fillId="3" borderId="0" xfId="0" applyFont="1" applyFill="1" applyBorder="1" applyAlignment="1">
      <alignment horizontal="center" vertical="center"/>
    </xf>
    <xf numFmtId="0" fontId="13" fillId="2" borderId="0" xfId="0" applyFont="1" applyFill="1" applyBorder="1" applyAlignment="1">
      <alignment horizontal="center" vertical="center"/>
    </xf>
    <xf numFmtId="0" fontId="0" fillId="3" borderId="0" xfId="0" applyFill="1"/>
    <xf numFmtId="4" fontId="12" fillId="0" borderId="6" xfId="0" applyNumberFormat="1" applyFont="1" applyFill="1" applyBorder="1" applyAlignment="1">
      <alignment horizontal="center" vertical="center"/>
    </xf>
    <xf numFmtId="49" fontId="12" fillId="0" borderId="0" xfId="0" applyNumberFormat="1" applyFont="1" applyBorder="1" applyAlignment="1">
      <alignment horizontal="center" vertical="center"/>
    </xf>
    <xf numFmtId="0" fontId="12" fillId="0" borderId="0" xfId="0" applyFont="1" applyBorder="1" applyAlignment="1">
      <alignment horizontal="left" vertical="center" wrapText="1"/>
    </xf>
    <xf numFmtId="4" fontId="12" fillId="0" borderId="0" xfId="0" applyNumberFormat="1" applyFont="1" applyBorder="1" applyAlignment="1">
      <alignment horizontal="center" vertical="center"/>
    </xf>
    <xf numFmtId="0" fontId="12" fillId="2" borderId="0" xfId="0" applyFont="1" applyFill="1" applyBorder="1" applyAlignment="1">
      <alignment horizontal="center" vertical="center"/>
    </xf>
    <xf numFmtId="0" fontId="17" fillId="0" borderId="0" xfId="0" applyFont="1"/>
    <xf numFmtId="0" fontId="12" fillId="0" borderId="0" xfId="0" applyFont="1" applyBorder="1" applyAlignment="1">
      <alignment horizontal="center" vertical="center"/>
    </xf>
    <xf numFmtId="0" fontId="12" fillId="0" borderId="0" xfId="0" applyFont="1" applyFill="1" applyBorder="1" applyAlignment="1">
      <alignment horizontal="center" vertical="center"/>
    </xf>
    <xf numFmtId="0" fontId="12" fillId="0" borderId="0" xfId="0" applyFont="1" applyBorder="1" applyAlignment="1">
      <alignment horizontal="center" vertical="center"/>
    </xf>
    <xf numFmtId="0" fontId="12" fillId="0" borderId="0" xfId="0" applyFont="1" applyBorder="1" applyAlignment="1">
      <alignment horizontal="center" vertical="center"/>
    </xf>
    <xf numFmtId="0" fontId="0" fillId="3" borderId="0" xfId="0" applyFont="1" applyFill="1"/>
    <xf numFmtId="0" fontId="12" fillId="0" borderId="0" xfId="0" applyFont="1" applyBorder="1" applyAlignment="1">
      <alignment horizontal="center" vertical="center"/>
    </xf>
    <xf numFmtId="0" fontId="12" fillId="0" borderId="0" xfId="0" applyFont="1" applyBorder="1" applyAlignment="1">
      <alignment horizontal="center" vertical="center"/>
    </xf>
    <xf numFmtId="0" fontId="9" fillId="0" borderId="6" xfId="0" applyFont="1" applyFill="1" applyBorder="1" applyAlignment="1">
      <alignment horizontal="center" vertical="center"/>
    </xf>
    <xf numFmtId="0" fontId="0" fillId="0" borderId="0" xfId="0" applyFill="1"/>
    <xf numFmtId="0" fontId="12" fillId="0" borderId="0" xfId="0" applyFont="1" applyBorder="1" applyAlignment="1">
      <alignment horizontal="center" vertical="center"/>
    </xf>
    <xf numFmtId="0" fontId="0" fillId="4" borderId="0" xfId="0" applyFill="1"/>
    <xf numFmtId="0" fontId="13" fillId="2" borderId="4" xfId="0" applyFont="1" applyFill="1" applyBorder="1" applyAlignment="1">
      <alignment horizontal="center" vertical="center"/>
    </xf>
    <xf numFmtId="0" fontId="12" fillId="0" borderId="0" xfId="0" applyFont="1" applyBorder="1" applyAlignment="1">
      <alignment horizontal="center" vertical="center"/>
    </xf>
    <xf numFmtId="0" fontId="1" fillId="0" borderId="0" xfId="0" applyFont="1" applyBorder="1" applyAlignment="1">
      <alignment horizontal="center" vertical="center" wrapText="1"/>
    </xf>
    <xf numFmtId="49" fontId="1" fillId="0" borderId="6" xfId="0" applyNumberFormat="1" applyFont="1" applyFill="1" applyBorder="1" applyAlignment="1">
      <alignment vertical="center"/>
    </xf>
    <xf numFmtId="49" fontId="12" fillId="0" borderId="6" xfId="0" applyNumberFormat="1" applyFont="1" applyFill="1" applyBorder="1" applyAlignment="1">
      <alignment vertical="center"/>
    </xf>
    <xf numFmtId="0" fontId="1" fillId="0" borderId="3" xfId="0" applyFont="1" applyFill="1" applyBorder="1" applyAlignment="1">
      <alignment horizontal="right" vertical="center" wrapText="1"/>
    </xf>
    <xf numFmtId="49" fontId="1" fillId="0" borderId="6" xfId="0" applyNumberFormat="1" applyFont="1" applyFill="1" applyBorder="1" applyAlignment="1">
      <alignment horizontal="center" vertical="center" wrapText="1"/>
    </xf>
    <xf numFmtId="0" fontId="1" fillId="0" borderId="6" xfId="0" applyFont="1" applyFill="1" applyBorder="1" applyAlignment="1">
      <alignment horizontal="center" vertical="center"/>
    </xf>
    <xf numFmtId="0" fontId="5" fillId="0" borderId="6" xfId="0" applyFont="1" applyFill="1" applyBorder="1" applyAlignment="1">
      <alignment horizontal="center" vertical="center" wrapText="1"/>
    </xf>
    <xf numFmtId="0" fontId="12" fillId="0" borderId="0" xfId="0" applyFont="1" applyBorder="1" applyAlignment="1">
      <alignment horizontal="center" vertical="center"/>
    </xf>
    <xf numFmtId="0" fontId="9" fillId="0" borderId="6"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2" fillId="0" borderId="6" xfId="0" applyFont="1" applyFill="1" applyBorder="1" applyAlignment="1">
      <alignment horizontal="center" vertical="center"/>
    </xf>
    <xf numFmtId="49" fontId="1" fillId="0" borderId="6" xfId="0" applyNumberFormat="1" applyFont="1" applyFill="1" applyBorder="1" applyAlignment="1">
      <alignment horizontal="center" vertical="center"/>
    </xf>
    <xf numFmtId="10" fontId="12" fillId="0" borderId="6" xfId="1" applyNumberFormat="1" applyFont="1" applyFill="1" applyBorder="1" applyAlignment="1">
      <alignment horizontal="center" vertical="center"/>
    </xf>
    <xf numFmtId="0" fontId="13" fillId="0" borderId="6" xfId="0" applyFont="1" applyFill="1" applyBorder="1" applyAlignment="1">
      <alignment horizontal="center" vertical="center"/>
    </xf>
    <xf numFmtId="0" fontId="12" fillId="0" borderId="3" xfId="0" applyFont="1" applyFill="1" applyBorder="1" applyAlignment="1">
      <alignment horizontal="right" vertical="center" wrapText="1"/>
    </xf>
    <xf numFmtId="0" fontId="12" fillId="0" borderId="8" xfId="0" applyFont="1" applyFill="1" applyBorder="1" applyAlignment="1">
      <alignment horizontal="center" vertical="center"/>
    </xf>
    <xf numFmtId="0" fontId="12" fillId="0" borderId="4" xfId="0" applyFont="1" applyFill="1" applyBorder="1" applyAlignment="1">
      <alignment horizontal="center" vertical="center"/>
    </xf>
    <xf numFmtId="0" fontId="12" fillId="0" borderId="4" xfId="0" applyFont="1" applyFill="1" applyBorder="1" applyAlignment="1">
      <alignment horizontal="center" vertical="center" wrapText="1"/>
    </xf>
    <xf numFmtId="0" fontId="12" fillId="0" borderId="0" xfId="0" applyFont="1" applyBorder="1" applyAlignment="1">
      <alignment horizontal="center" vertical="center"/>
    </xf>
    <xf numFmtId="0" fontId="1" fillId="0" borderId="6" xfId="0" applyFont="1" applyFill="1" applyBorder="1" applyAlignment="1">
      <alignment horizontal="center" vertical="center" wrapText="1"/>
    </xf>
    <xf numFmtId="0" fontId="12" fillId="0" borderId="6" xfId="0" applyFont="1" applyFill="1" applyBorder="1" applyAlignment="1">
      <alignment horizontal="center" vertical="center" wrapText="1"/>
    </xf>
    <xf numFmtId="49" fontId="1" fillId="0" borderId="6" xfId="0" applyNumberFormat="1" applyFont="1" applyFill="1" applyBorder="1" applyAlignment="1">
      <alignment horizontal="center" vertical="center"/>
    </xf>
    <xf numFmtId="0" fontId="9" fillId="0" borderId="6" xfId="0" applyFont="1" applyFill="1" applyBorder="1" applyAlignment="1">
      <alignment horizontal="center" vertical="center" wrapText="1"/>
    </xf>
    <xf numFmtId="4" fontId="0" fillId="3" borderId="0" xfId="0" applyNumberFormat="1" applyFill="1"/>
    <xf numFmtId="0" fontId="1" fillId="0" borderId="3" xfId="0" applyFont="1" applyFill="1" applyBorder="1" applyAlignment="1">
      <alignment horizontal="center" vertical="center" wrapText="1"/>
    </xf>
    <xf numFmtId="4" fontId="12" fillId="0" borderId="3" xfId="0" applyNumberFormat="1" applyFont="1" applyFill="1" applyBorder="1" applyAlignment="1">
      <alignment horizontal="center" vertical="center"/>
    </xf>
    <xf numFmtId="0" fontId="20" fillId="5" borderId="16" xfId="0" applyFont="1" applyFill="1" applyBorder="1" applyAlignment="1">
      <alignment wrapText="1"/>
    </xf>
    <xf numFmtId="0" fontId="20" fillId="5" borderId="16" xfId="0" applyFont="1" applyFill="1" applyBorder="1" applyAlignment="1">
      <alignment horizontal="center" wrapText="1"/>
    </xf>
    <xf numFmtId="0" fontId="20" fillId="5" borderId="16" xfId="0" applyFont="1" applyFill="1" applyBorder="1" applyAlignment="1">
      <alignment horizontal="right" wrapText="1"/>
    </xf>
    <xf numFmtId="0" fontId="0" fillId="0" borderId="16" xfId="0" applyBorder="1" applyAlignment="1">
      <alignment horizontal="left" vertical="top" wrapText="1"/>
    </xf>
    <xf numFmtId="0" fontId="0" fillId="0" borderId="16" xfId="0" applyBorder="1" applyAlignment="1">
      <alignment horizontal="center" vertical="top" wrapText="1"/>
    </xf>
    <xf numFmtId="0" fontId="0" fillId="0" borderId="16" xfId="0" applyBorder="1" applyAlignment="1">
      <alignment horizontal="right" vertical="top" wrapText="1"/>
    </xf>
    <xf numFmtId="0" fontId="20" fillId="0" borderId="16" xfId="0" applyFont="1" applyBorder="1" applyAlignment="1">
      <alignment horizontal="right" wrapText="1"/>
    </xf>
    <xf numFmtId="0" fontId="0" fillId="0" borderId="16" xfId="0" applyBorder="1" applyAlignment="1">
      <alignment horizontal="right" wrapText="1"/>
    </xf>
    <xf numFmtId="2" fontId="10" fillId="0" borderId="16" xfId="0" applyNumberFormat="1" applyFont="1" applyBorder="1" applyAlignment="1">
      <alignment horizontal="right" wrapText="1"/>
    </xf>
    <xf numFmtId="0" fontId="0" fillId="0" borderId="17" xfId="0" applyBorder="1" applyAlignment="1">
      <alignment vertical="top" wrapText="1"/>
    </xf>
    <xf numFmtId="0" fontId="0" fillId="0" borderId="18" xfId="0" applyBorder="1" applyAlignment="1">
      <alignment horizontal="center" vertical="top" wrapText="1"/>
    </xf>
    <xf numFmtId="0" fontId="0" fillId="0" borderId="18" xfId="0" quotePrefix="1" applyBorder="1" applyAlignment="1">
      <alignment horizontal="center" vertical="top" wrapText="1"/>
    </xf>
    <xf numFmtId="0" fontId="0" fillId="0" borderId="18" xfId="0" applyBorder="1" applyAlignment="1">
      <alignment horizontal="right" vertical="top" wrapText="1"/>
    </xf>
    <xf numFmtId="0" fontId="0" fillId="0" borderId="19" xfId="0" applyBorder="1" applyAlignment="1">
      <alignment horizontal="right" vertical="top" wrapText="1"/>
    </xf>
    <xf numFmtId="0" fontId="12" fillId="0" borderId="3" xfId="0" applyFont="1" applyFill="1" applyBorder="1" applyAlignment="1">
      <alignment horizontal="center" vertical="center"/>
    </xf>
    <xf numFmtId="0" fontId="0" fillId="0" borderId="17" xfId="0" applyBorder="1" applyAlignment="1">
      <alignment horizontal="left" vertical="top" wrapText="1"/>
    </xf>
    <xf numFmtId="0" fontId="12" fillId="0" borderId="6" xfId="0" applyFont="1" applyFill="1" applyBorder="1" applyAlignment="1">
      <alignment horizontal="right" vertical="center" wrapText="1"/>
    </xf>
    <xf numFmtId="4" fontId="12" fillId="0" borderId="6" xfId="0" applyNumberFormat="1" applyFont="1" applyFill="1" applyBorder="1" applyAlignment="1">
      <alignment horizontal="center" vertical="center"/>
    </xf>
    <xf numFmtId="0" fontId="3" fillId="0" borderId="3" xfId="0" applyFont="1" applyFill="1" applyBorder="1" applyAlignment="1">
      <alignment horizontal="right" vertical="center" wrapText="1"/>
    </xf>
    <xf numFmtId="4" fontId="1" fillId="0" borderId="6" xfId="0" applyNumberFormat="1" applyFont="1" applyFill="1" applyBorder="1" applyAlignment="1">
      <alignment horizontal="center" vertical="center"/>
    </xf>
    <xf numFmtId="0" fontId="1" fillId="0" borderId="6" xfId="0" applyFont="1" applyFill="1" applyBorder="1" applyAlignment="1">
      <alignment horizontal="right" vertical="center" wrapText="1"/>
    </xf>
    <xf numFmtId="0" fontId="1" fillId="0" borderId="3" xfId="0" applyFont="1" applyFill="1" applyBorder="1" applyAlignment="1">
      <alignment horizontal="center" vertical="center"/>
    </xf>
    <xf numFmtId="0" fontId="1" fillId="0" borderId="3" xfId="0" applyFont="1" applyFill="1" applyBorder="1" applyAlignment="1">
      <alignment horizontal="justify" vertical="center"/>
    </xf>
    <xf numFmtId="0" fontId="12" fillId="0" borderId="4" xfId="0" applyFont="1" applyFill="1" applyBorder="1" applyAlignment="1">
      <alignment horizontal="justify" vertical="center"/>
    </xf>
    <xf numFmtId="0" fontId="4" fillId="0" borderId="3" xfId="0" applyFont="1" applyFill="1" applyBorder="1" applyAlignment="1">
      <alignment horizontal="right" vertical="center" wrapText="1"/>
    </xf>
    <xf numFmtId="0" fontId="12" fillId="0" borderId="0" xfId="0" applyFont="1" applyFill="1" applyBorder="1" applyAlignment="1">
      <alignment horizontal="center" vertical="center" wrapText="1"/>
    </xf>
    <xf numFmtId="49" fontId="1" fillId="0" borderId="6" xfId="0" applyNumberFormat="1" applyFont="1" applyFill="1" applyBorder="1" applyAlignment="1">
      <alignment horizontal="center" vertical="center" wrapText="1"/>
    </xf>
    <xf numFmtId="0" fontId="1" fillId="0" borderId="10" xfId="0" applyFont="1" applyFill="1" applyBorder="1" applyAlignment="1">
      <alignment horizontal="right" vertical="center" wrapText="1"/>
    </xf>
    <xf numFmtId="4" fontId="12" fillId="0" borderId="10" xfId="0" applyNumberFormat="1" applyFont="1" applyFill="1" applyBorder="1" applyAlignment="1">
      <alignment horizontal="center" vertical="center"/>
    </xf>
    <xf numFmtId="4" fontId="13" fillId="0" borderId="6" xfId="0" applyNumberFormat="1" applyFont="1" applyFill="1" applyBorder="1" applyAlignment="1">
      <alignment horizontal="center" vertical="center"/>
    </xf>
    <xf numFmtId="4" fontId="13" fillId="0" borderId="8" xfId="0" applyNumberFormat="1" applyFont="1" applyFill="1" applyBorder="1" applyAlignment="1">
      <alignment horizontal="center" vertical="center"/>
    </xf>
    <xf numFmtId="0" fontId="13" fillId="0" borderId="4" xfId="0" applyFont="1" applyFill="1" applyBorder="1" applyAlignment="1">
      <alignment horizontal="right" vertical="center" wrapText="1"/>
    </xf>
    <xf numFmtId="0" fontId="13" fillId="0" borderId="4" xfId="0" applyFont="1" applyFill="1" applyBorder="1" applyAlignment="1">
      <alignment horizontal="right" vertical="center"/>
    </xf>
    <xf numFmtId="0" fontId="13" fillId="0" borderId="8" xfId="0" applyFont="1" applyFill="1" applyBorder="1" applyAlignment="1">
      <alignment vertical="center"/>
    </xf>
    <xf numFmtId="0" fontId="13" fillId="0" borderId="3" xfId="0" applyFont="1" applyFill="1" applyBorder="1" applyAlignment="1">
      <alignment vertical="center"/>
    </xf>
    <xf numFmtId="0" fontId="13" fillId="0" borderId="4" xfId="0" applyFont="1" applyFill="1" applyBorder="1" applyAlignment="1">
      <alignment vertical="center"/>
    </xf>
    <xf numFmtId="49" fontId="22" fillId="0" borderId="6" xfId="0" applyNumberFormat="1" applyFont="1" applyFill="1" applyBorder="1" applyAlignment="1">
      <alignment horizontal="center" vertical="center" wrapText="1"/>
    </xf>
    <xf numFmtId="0" fontId="12" fillId="0" borderId="6" xfId="0" applyFont="1" applyFill="1" applyBorder="1" applyAlignment="1">
      <alignment horizontal="center" vertical="center"/>
    </xf>
    <xf numFmtId="0" fontId="2" fillId="0" borderId="6" xfId="0" applyFont="1" applyFill="1" applyBorder="1" applyAlignment="1">
      <alignment horizontal="right" vertical="center" wrapText="1"/>
    </xf>
    <xf numFmtId="2" fontId="0" fillId="0" borderId="16" xfId="0" applyNumberFormat="1" applyBorder="1" applyAlignment="1">
      <alignment horizontal="right" vertical="top" wrapText="1"/>
    </xf>
    <xf numFmtId="0" fontId="1" fillId="0" borderId="6" xfId="0" applyFont="1" applyFill="1" applyBorder="1" applyAlignment="1">
      <alignment horizontal="center" vertical="center" wrapText="1"/>
    </xf>
    <xf numFmtId="0" fontId="1" fillId="0" borderId="6" xfId="0" applyFont="1" applyFill="1" applyBorder="1" applyAlignment="1">
      <alignment horizontal="center" vertical="center"/>
    </xf>
    <xf numFmtId="4" fontId="1" fillId="0" borderId="6" xfId="0" applyNumberFormat="1" applyFont="1" applyFill="1" applyBorder="1" applyAlignment="1">
      <alignment horizontal="center" vertical="center"/>
    </xf>
    <xf numFmtId="4" fontId="12" fillId="0" borderId="6" xfId="0" applyNumberFormat="1" applyFont="1" applyFill="1" applyBorder="1" applyAlignment="1">
      <alignment horizontal="center" vertical="center"/>
    </xf>
    <xf numFmtId="49" fontId="1" fillId="0" borderId="6" xfId="0" applyNumberFormat="1" applyFont="1" applyFill="1" applyBorder="1" applyAlignment="1">
      <alignment horizontal="center" vertical="center" wrapText="1"/>
    </xf>
    <xf numFmtId="0" fontId="12" fillId="0" borderId="3" xfId="0" applyFont="1" applyFill="1" applyBorder="1" applyAlignment="1">
      <alignment horizontal="right" vertical="center" wrapText="1"/>
    </xf>
    <xf numFmtId="0" fontId="12" fillId="0" borderId="4" xfId="0" applyFont="1" applyFill="1" applyBorder="1" applyAlignment="1">
      <alignment horizontal="right" vertical="center" wrapText="1"/>
    </xf>
    <xf numFmtId="0" fontId="12" fillId="0" borderId="6" xfId="0" applyFont="1" applyFill="1" applyBorder="1" applyAlignment="1">
      <alignment horizontal="center" vertical="center"/>
    </xf>
    <xf numFmtId="0" fontId="12" fillId="0" borderId="8" xfId="0" applyFont="1" applyFill="1" applyBorder="1" applyAlignment="1">
      <alignment horizontal="center" vertical="center"/>
    </xf>
    <xf numFmtId="0" fontId="12" fillId="0" borderId="3" xfId="0" applyFont="1" applyFill="1" applyBorder="1" applyAlignment="1">
      <alignment horizontal="center" vertical="center"/>
    </xf>
    <xf numFmtId="0" fontId="12" fillId="0" borderId="6" xfId="0" applyFont="1" applyFill="1" applyBorder="1" applyAlignment="1">
      <alignment horizontal="center" vertical="center" wrapText="1"/>
    </xf>
    <xf numFmtId="4" fontId="12" fillId="0" borderId="6" xfId="0" applyNumberFormat="1" applyFont="1" applyFill="1" applyBorder="1" applyAlignment="1">
      <alignment horizontal="center" vertical="center"/>
    </xf>
    <xf numFmtId="0" fontId="1" fillId="0" borderId="3" xfId="0" applyFont="1" applyFill="1" applyBorder="1" applyAlignment="1">
      <alignment horizontal="right" vertical="center" wrapText="1"/>
    </xf>
    <xf numFmtId="49" fontId="1" fillId="0" borderId="6" xfId="0" applyNumberFormat="1" applyFont="1" applyFill="1" applyBorder="1" applyAlignment="1">
      <alignment horizontal="center" vertical="center" wrapText="1"/>
    </xf>
    <xf numFmtId="0" fontId="12" fillId="0" borderId="8" xfId="0" applyFont="1" applyFill="1" applyBorder="1" applyAlignment="1">
      <alignment horizontal="right" vertical="center" wrapText="1"/>
    </xf>
    <xf numFmtId="2" fontId="12" fillId="0" borderId="4" xfId="0" applyNumberFormat="1" applyFont="1" applyFill="1" applyBorder="1" applyAlignment="1">
      <alignment horizontal="center" vertical="center"/>
    </xf>
    <xf numFmtId="2" fontId="12" fillId="0" borderId="8" xfId="0" applyNumberFormat="1" applyFont="1" applyFill="1" applyBorder="1" applyAlignment="1">
      <alignment horizontal="center" vertical="center"/>
    </xf>
    <xf numFmtId="0" fontId="12" fillId="0" borderId="6" xfId="0" applyFont="1" applyFill="1" applyBorder="1" applyAlignment="1">
      <alignment horizontal="right" vertical="center" wrapText="1"/>
    </xf>
    <xf numFmtId="4" fontId="1" fillId="0" borderId="6" xfId="0" applyNumberFormat="1" applyFont="1" applyFill="1" applyBorder="1" applyAlignment="1">
      <alignment horizontal="center" vertical="center"/>
    </xf>
    <xf numFmtId="0" fontId="1" fillId="0" borderId="6" xfId="0" applyFont="1" applyFill="1" applyBorder="1" applyAlignment="1">
      <alignment horizontal="center" vertical="center"/>
    </xf>
    <xf numFmtId="4" fontId="1" fillId="0" borderId="6" xfId="0" applyNumberFormat="1" applyFont="1" applyFill="1" applyBorder="1" applyAlignment="1">
      <alignment horizontal="center" vertical="center"/>
    </xf>
    <xf numFmtId="4" fontId="12" fillId="0" borderId="6" xfId="0" applyNumberFormat="1" applyFont="1" applyFill="1" applyBorder="1" applyAlignment="1">
      <alignment horizontal="center" vertical="center"/>
    </xf>
    <xf numFmtId="49" fontId="1" fillId="0" borderId="6" xfId="0" applyNumberFormat="1" applyFont="1" applyFill="1" applyBorder="1" applyAlignment="1">
      <alignment horizontal="center" vertical="center" wrapText="1"/>
    </xf>
    <xf numFmtId="2" fontId="1" fillId="0" borderId="3" xfId="0" applyNumberFormat="1" applyFont="1" applyFill="1" applyBorder="1" applyAlignment="1">
      <alignment horizontal="center" vertical="center"/>
    </xf>
    <xf numFmtId="0" fontId="12" fillId="0" borderId="14" xfId="0" applyFont="1" applyFill="1" applyBorder="1" applyAlignment="1">
      <alignment horizontal="center" vertical="center"/>
    </xf>
    <xf numFmtId="0" fontId="12" fillId="0" borderId="4" xfId="0" applyFont="1" applyFill="1" applyBorder="1" applyAlignment="1">
      <alignment horizontal="center" vertical="center"/>
    </xf>
    <xf numFmtId="0" fontId="12" fillId="0" borderId="3" xfId="0" applyFont="1" applyFill="1" applyBorder="1" applyAlignment="1">
      <alignment horizontal="right" vertical="center" wrapText="1"/>
    </xf>
    <xf numFmtId="0" fontId="1" fillId="0" borderId="3" xfId="0" applyFont="1" applyFill="1" applyBorder="1" applyAlignment="1">
      <alignment horizontal="right" vertical="center" wrapText="1"/>
    </xf>
    <xf numFmtId="0" fontId="1" fillId="0" borderId="6"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2" fillId="0" borderId="8" xfId="0" applyFont="1" applyFill="1" applyBorder="1" applyAlignment="1">
      <alignment horizontal="center" vertical="center"/>
    </xf>
    <xf numFmtId="0" fontId="12" fillId="0" borderId="3" xfId="0" applyFont="1" applyFill="1" applyBorder="1" applyAlignment="1">
      <alignment horizontal="center" vertical="center"/>
    </xf>
    <xf numFmtId="49" fontId="1" fillId="0" borderId="6" xfId="0" applyNumberFormat="1" applyFont="1" applyFill="1" applyBorder="1" applyAlignment="1">
      <alignment horizontal="center" vertical="center"/>
    </xf>
    <xf numFmtId="4" fontId="12" fillId="0" borderId="8" xfId="0" applyNumberFormat="1" applyFont="1" applyFill="1" applyBorder="1" applyAlignment="1">
      <alignment horizontal="center" vertical="center"/>
    </xf>
    <xf numFmtId="4" fontId="12" fillId="0" borderId="4" xfId="0" applyNumberFormat="1" applyFont="1" applyFill="1" applyBorder="1" applyAlignment="1">
      <alignment horizontal="center" vertical="center"/>
    </xf>
    <xf numFmtId="4" fontId="12" fillId="0" borderId="6" xfId="0" applyNumberFormat="1" applyFont="1" applyFill="1" applyBorder="1" applyAlignment="1">
      <alignment horizontal="center" vertical="center"/>
    </xf>
    <xf numFmtId="0" fontId="12" fillId="0" borderId="4" xfId="0" applyFont="1" applyFill="1" applyBorder="1" applyAlignment="1">
      <alignment horizontal="justify" vertical="justify"/>
    </xf>
    <xf numFmtId="0" fontId="1" fillId="0" borderId="3" xfId="0" applyFont="1" applyFill="1" applyBorder="1" applyAlignment="1">
      <alignment horizontal="center" vertical="center" wrapText="1"/>
    </xf>
    <xf numFmtId="0" fontId="12" fillId="0" borderId="3" xfId="0" applyFont="1" applyFill="1" applyBorder="1" applyAlignment="1">
      <alignment horizontal="right" vertical="center" wrapText="1"/>
    </xf>
    <xf numFmtId="0" fontId="1" fillId="0" borderId="3" xfId="0" applyFont="1" applyFill="1" applyBorder="1" applyAlignment="1">
      <alignment horizontal="right" vertical="center" wrapText="1"/>
    </xf>
    <xf numFmtId="2" fontId="12" fillId="0" borderId="4" xfId="0" applyNumberFormat="1" applyFont="1" applyFill="1" applyBorder="1" applyAlignment="1">
      <alignment horizontal="center" vertical="center"/>
    </xf>
    <xf numFmtId="0" fontId="12" fillId="0" borderId="8" xfId="0" applyFont="1" applyFill="1" applyBorder="1" applyAlignment="1">
      <alignment horizontal="center" vertical="center"/>
    </xf>
    <xf numFmtId="0" fontId="12" fillId="0" borderId="3" xfId="0" applyFont="1" applyFill="1" applyBorder="1" applyAlignment="1">
      <alignment horizontal="center" vertical="center"/>
    </xf>
    <xf numFmtId="0" fontId="1" fillId="0" borderId="6" xfId="0" applyFont="1" applyFill="1" applyBorder="1" applyAlignment="1">
      <alignment horizontal="center" vertical="center" wrapText="1"/>
    </xf>
    <xf numFmtId="0" fontId="1" fillId="0" borderId="6" xfId="0" applyFont="1" applyFill="1" applyBorder="1" applyAlignment="1">
      <alignment horizontal="right" vertical="center" wrapText="1"/>
    </xf>
    <xf numFmtId="4" fontId="1" fillId="0" borderId="6" xfId="0" applyNumberFormat="1" applyFont="1" applyFill="1" applyBorder="1" applyAlignment="1">
      <alignment horizontal="center" vertical="center"/>
    </xf>
    <xf numFmtId="4" fontId="12" fillId="0" borderId="6" xfId="0" applyNumberFormat="1" applyFont="1" applyFill="1" applyBorder="1" applyAlignment="1">
      <alignment horizontal="center" vertical="center"/>
    </xf>
    <xf numFmtId="49" fontId="1" fillId="0" borderId="6" xfId="0" applyNumberFormat="1" applyFont="1" applyFill="1" applyBorder="1" applyAlignment="1">
      <alignment horizontal="center" vertical="center" wrapText="1"/>
    </xf>
    <xf numFmtId="0" fontId="1" fillId="0" borderId="3" xfId="0" applyFont="1" applyFill="1" applyBorder="1" applyAlignment="1">
      <alignment horizontal="justify" vertical="justify"/>
    </xf>
    <xf numFmtId="0" fontId="0" fillId="0" borderId="24" xfId="0" applyBorder="1" applyAlignment="1">
      <alignment horizontal="left" vertical="top" wrapText="1"/>
    </xf>
    <xf numFmtId="0" fontId="0" fillId="0" borderId="6" xfId="0" applyBorder="1" applyAlignment="1">
      <alignment horizontal="left" vertical="top" wrapText="1"/>
    </xf>
    <xf numFmtId="0" fontId="0" fillId="0" borderId="6" xfId="0" applyBorder="1" applyAlignment="1">
      <alignment horizontal="center" vertical="top" wrapText="1"/>
    </xf>
    <xf numFmtId="0" fontId="0" fillId="0" borderId="6" xfId="0" applyBorder="1" applyAlignment="1">
      <alignment horizontal="right" vertical="top" wrapText="1"/>
    </xf>
    <xf numFmtId="0" fontId="20" fillId="0" borderId="23" xfId="0" applyFont="1" applyBorder="1" applyAlignment="1">
      <alignment horizontal="right" wrapText="1"/>
    </xf>
    <xf numFmtId="0" fontId="0" fillId="0" borderId="6" xfId="0" applyBorder="1" applyAlignment="1">
      <alignment vertical="top" wrapText="1"/>
    </xf>
    <xf numFmtId="0" fontId="1" fillId="0" borderId="6" xfId="0" applyFont="1" applyFill="1" applyBorder="1" applyAlignment="1">
      <alignment horizontal="center" vertical="center" wrapText="1"/>
    </xf>
    <xf numFmtId="4" fontId="12" fillId="0" borderId="6" xfId="0" applyNumberFormat="1" applyFont="1" applyFill="1" applyBorder="1" applyAlignment="1">
      <alignment horizontal="center" vertical="center"/>
    </xf>
    <xf numFmtId="0" fontId="12" fillId="0" borderId="3" xfId="0" applyFont="1" applyFill="1" applyBorder="1" applyAlignment="1">
      <alignment horizontal="right" vertical="center" wrapText="1"/>
    </xf>
    <xf numFmtId="0" fontId="12" fillId="0" borderId="4" xfId="0" applyFont="1" applyFill="1" applyBorder="1" applyAlignment="1">
      <alignment horizontal="center" vertical="center"/>
    </xf>
    <xf numFmtId="0" fontId="12" fillId="0" borderId="6" xfId="0" applyFont="1" applyFill="1" applyBorder="1" applyAlignment="1">
      <alignment horizontal="center" vertical="center"/>
    </xf>
    <xf numFmtId="0" fontId="1" fillId="0" borderId="6" xfId="0" applyFont="1" applyFill="1" applyBorder="1" applyAlignment="1">
      <alignment horizontal="center" vertical="center" wrapText="1"/>
    </xf>
    <xf numFmtId="0" fontId="1" fillId="0" borderId="3" xfId="0" applyFont="1" applyFill="1" applyBorder="1" applyAlignment="1">
      <alignment horizontal="right" vertical="center" wrapText="1"/>
    </xf>
    <xf numFmtId="0" fontId="12" fillId="0" borderId="4" xfId="0" applyFont="1" applyFill="1" applyBorder="1" applyAlignment="1">
      <alignment horizontal="center" vertical="center" wrapText="1"/>
    </xf>
    <xf numFmtId="2" fontId="12" fillId="0" borderId="4" xfId="0" applyNumberFormat="1" applyFont="1" applyFill="1" applyBorder="1" applyAlignment="1">
      <alignment horizontal="center" vertical="center"/>
    </xf>
    <xf numFmtId="2" fontId="12" fillId="0" borderId="8" xfId="0" applyNumberFormat="1" applyFont="1" applyFill="1" applyBorder="1" applyAlignment="1">
      <alignment horizontal="center" vertical="center"/>
    </xf>
    <xf numFmtId="0" fontId="12" fillId="0" borderId="8" xfId="0" applyFont="1" applyFill="1" applyBorder="1" applyAlignment="1">
      <alignment horizontal="center" vertical="center"/>
    </xf>
    <xf numFmtId="0" fontId="12" fillId="0" borderId="3" xfId="0" applyFont="1" applyFill="1" applyBorder="1" applyAlignment="1">
      <alignment horizontal="center" vertical="center"/>
    </xf>
    <xf numFmtId="0" fontId="12" fillId="0" borderId="6" xfId="0" applyFont="1" applyFill="1" applyBorder="1" applyAlignment="1">
      <alignment horizontal="center" vertical="center" wrapText="1"/>
    </xf>
    <xf numFmtId="0" fontId="1" fillId="0" borderId="6" xfId="0" applyFont="1" applyFill="1" applyBorder="1" applyAlignment="1">
      <alignment horizontal="right" vertical="center" wrapText="1"/>
    </xf>
    <xf numFmtId="0" fontId="1" fillId="0" borderId="6" xfId="0" applyFont="1" applyFill="1" applyBorder="1" applyAlignment="1">
      <alignment horizontal="center" vertical="center"/>
    </xf>
    <xf numFmtId="0" fontId="1" fillId="0" borderId="3" xfId="0" applyFont="1" applyFill="1" applyBorder="1" applyAlignment="1">
      <alignment horizontal="center" vertical="center" wrapText="1"/>
    </xf>
    <xf numFmtId="0" fontId="12" fillId="0" borderId="3" xfId="0" applyFont="1" applyFill="1" applyBorder="1" applyAlignment="1">
      <alignment horizontal="center" vertical="center" wrapText="1"/>
    </xf>
    <xf numFmtId="49" fontId="1" fillId="0" borderId="6" xfId="0" applyNumberFormat="1" applyFont="1" applyFill="1" applyBorder="1" applyAlignment="1">
      <alignment horizontal="center" vertical="center"/>
    </xf>
    <xf numFmtId="0" fontId="12" fillId="0" borderId="8" xfId="0" applyFont="1" applyFill="1" applyBorder="1" applyAlignment="1">
      <alignment horizontal="center" vertical="center" wrapText="1"/>
    </xf>
    <xf numFmtId="0" fontId="7" fillId="0" borderId="3" xfId="0" applyFont="1" applyFill="1" applyBorder="1" applyAlignment="1">
      <alignment horizontal="right" vertical="center" wrapText="1"/>
    </xf>
    <xf numFmtId="4" fontId="12" fillId="0" borderId="6" xfId="0" applyNumberFormat="1" applyFont="1" applyFill="1" applyBorder="1" applyAlignment="1">
      <alignment horizontal="center" vertical="center"/>
    </xf>
    <xf numFmtId="49" fontId="1" fillId="0" borderId="6" xfId="0" applyNumberFormat="1" applyFont="1" applyFill="1" applyBorder="1" applyAlignment="1">
      <alignment horizontal="center" vertical="center" wrapText="1"/>
    </xf>
    <xf numFmtId="0" fontId="9" fillId="0" borderId="6" xfId="0" applyFont="1" applyFill="1" applyBorder="1" applyAlignment="1">
      <alignment horizontal="center" vertical="center" wrapText="1"/>
    </xf>
    <xf numFmtId="4" fontId="12" fillId="0" borderId="6" xfId="0" applyNumberFormat="1" applyFont="1" applyFill="1" applyBorder="1" applyAlignment="1">
      <alignment horizontal="center" vertical="center"/>
    </xf>
    <xf numFmtId="0" fontId="6" fillId="0" borderId="3" xfId="0" applyFont="1" applyFill="1" applyBorder="1" applyAlignment="1">
      <alignment horizontal="center" vertical="center"/>
    </xf>
    <xf numFmtId="0" fontId="12" fillId="0" borderId="3" xfId="0" applyFont="1" applyFill="1" applyBorder="1" applyAlignment="1">
      <alignment horizontal="justify" vertical="center"/>
    </xf>
    <xf numFmtId="10" fontId="1" fillId="0" borderId="6" xfId="1" applyNumberFormat="1" applyFont="1" applyFill="1" applyBorder="1" applyAlignment="1">
      <alignment horizontal="center" vertical="center"/>
    </xf>
    <xf numFmtId="0" fontId="12" fillId="0" borderId="4" xfId="0" applyFont="1" applyFill="1" applyBorder="1" applyAlignment="1">
      <alignment horizontal="center" vertical="center"/>
    </xf>
    <xf numFmtId="0" fontId="12" fillId="0" borderId="6" xfId="0" applyFont="1" applyFill="1" applyBorder="1" applyAlignment="1">
      <alignment horizontal="center" vertical="center"/>
    </xf>
    <xf numFmtId="0" fontId="1" fillId="0" borderId="6" xfId="0" applyFont="1" applyFill="1" applyBorder="1" applyAlignment="1">
      <alignment horizontal="center" vertical="center" wrapText="1"/>
    </xf>
    <xf numFmtId="0" fontId="1" fillId="0" borderId="6" xfId="0" applyFont="1" applyFill="1" applyBorder="1" applyAlignment="1">
      <alignment horizontal="right" vertical="center" wrapText="1"/>
    </xf>
    <xf numFmtId="0" fontId="12" fillId="0" borderId="8" xfId="0" applyFont="1" applyFill="1" applyBorder="1" applyAlignment="1">
      <alignment horizontal="center" vertical="center"/>
    </xf>
    <xf numFmtId="0" fontId="12" fillId="0" borderId="3" xfId="0" applyFont="1" applyFill="1" applyBorder="1" applyAlignment="1">
      <alignment horizontal="center" vertical="center"/>
    </xf>
    <xf numFmtId="49" fontId="1" fillId="0" borderId="6" xfId="0" applyNumberFormat="1" applyFont="1" applyFill="1" applyBorder="1" applyAlignment="1">
      <alignment horizontal="center" vertical="center" wrapText="1"/>
    </xf>
    <xf numFmtId="4" fontId="12" fillId="0" borderId="6" xfId="0" applyNumberFormat="1" applyFont="1" applyFill="1" applyBorder="1" applyAlignment="1">
      <alignment horizontal="center" vertical="center"/>
    </xf>
    <xf numFmtId="0" fontId="1" fillId="0" borderId="3"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2" fillId="0" borderId="8" xfId="0" applyFont="1" applyFill="1" applyBorder="1" applyAlignment="1">
      <alignment horizontal="center" vertical="center"/>
    </xf>
    <xf numFmtId="0" fontId="12" fillId="0" borderId="3" xfId="0" applyFont="1" applyFill="1" applyBorder="1" applyAlignment="1">
      <alignment horizontal="center" vertical="center"/>
    </xf>
    <xf numFmtId="0" fontId="12" fillId="0" borderId="6" xfId="0" applyFont="1" applyFill="1" applyBorder="1" applyAlignment="1">
      <alignment horizontal="center" vertical="center" wrapText="1"/>
    </xf>
    <xf numFmtId="0" fontId="1" fillId="0" borderId="3" xfId="0" applyFont="1" applyFill="1" applyBorder="1" applyAlignment="1">
      <alignment horizontal="right" vertical="center" wrapText="1"/>
    </xf>
    <xf numFmtId="0" fontId="1" fillId="0" borderId="4" xfId="0" applyFont="1" applyFill="1" applyBorder="1" applyAlignment="1">
      <alignment horizontal="center" vertical="center"/>
    </xf>
    <xf numFmtId="0" fontId="1" fillId="0" borderId="6" xfId="0" applyFont="1" applyFill="1" applyBorder="1" applyAlignment="1">
      <alignment horizontal="right" vertical="center" wrapText="1"/>
    </xf>
    <xf numFmtId="49" fontId="1" fillId="0" borderId="6" xfId="0" applyNumberFormat="1" applyFont="1" applyFill="1" applyBorder="1" applyAlignment="1">
      <alignment horizontal="center" vertical="center"/>
    </xf>
    <xf numFmtId="4" fontId="12" fillId="0" borderId="6" xfId="0" applyNumberFormat="1" applyFont="1" applyFill="1" applyBorder="1" applyAlignment="1">
      <alignment horizontal="center" vertical="center"/>
    </xf>
    <xf numFmtId="49" fontId="1" fillId="0" borderId="6" xfId="0" applyNumberFormat="1" applyFont="1" applyFill="1" applyBorder="1" applyAlignment="1">
      <alignment horizontal="center" vertical="center" wrapText="1"/>
    </xf>
    <xf numFmtId="0" fontId="13" fillId="0" borderId="4" xfId="0" applyFont="1" applyFill="1" applyBorder="1" applyAlignment="1">
      <alignment horizontal="right" vertical="center" wrapText="1"/>
    </xf>
    <xf numFmtId="0" fontId="13" fillId="0" borderId="4" xfId="0" applyFont="1" applyFill="1" applyBorder="1" applyAlignment="1">
      <alignment horizontal="right" vertical="center"/>
    </xf>
    <xf numFmtId="10" fontId="12" fillId="0" borderId="6" xfId="1" applyNumberFormat="1" applyFont="1" applyFill="1" applyBorder="1" applyAlignment="1">
      <alignment horizontal="center" vertical="center"/>
    </xf>
    <xf numFmtId="4" fontId="12" fillId="0" borderId="6" xfId="0" applyNumberFormat="1" applyFont="1" applyFill="1" applyBorder="1" applyAlignment="1">
      <alignment horizontal="center" vertical="center"/>
    </xf>
    <xf numFmtId="0" fontId="12" fillId="0" borderId="3" xfId="0" applyFont="1" applyFill="1" applyBorder="1" applyAlignment="1">
      <alignment horizontal="right" vertical="center" wrapText="1"/>
    </xf>
    <xf numFmtId="0" fontId="1" fillId="0" borderId="6" xfId="0" applyFont="1" applyFill="1" applyBorder="1" applyAlignment="1">
      <alignment horizontal="center" vertical="center" wrapText="1"/>
    </xf>
    <xf numFmtId="0" fontId="1" fillId="0" borderId="6" xfId="0" applyFont="1" applyFill="1" applyBorder="1" applyAlignment="1">
      <alignment horizontal="right" vertical="center" wrapText="1"/>
    </xf>
    <xf numFmtId="0" fontId="1" fillId="0" borderId="6" xfId="0" applyFont="1" applyFill="1" applyBorder="1" applyAlignment="1">
      <alignment horizontal="center" vertical="center"/>
    </xf>
    <xf numFmtId="0" fontId="1" fillId="0" borderId="3" xfId="0" applyFont="1" applyFill="1" applyBorder="1" applyAlignment="1">
      <alignment horizontal="right" vertical="center" wrapText="1"/>
    </xf>
    <xf numFmtId="0" fontId="12" fillId="0" borderId="7" xfId="0" applyFont="1" applyFill="1" applyBorder="1" applyAlignment="1">
      <alignment horizontal="center" vertical="center"/>
    </xf>
    <xf numFmtId="0" fontId="12" fillId="0" borderId="5" xfId="0" applyFont="1" applyFill="1" applyBorder="1" applyAlignment="1">
      <alignment horizontal="center" vertical="center"/>
    </xf>
    <xf numFmtId="0" fontId="12" fillId="0" borderId="10" xfId="0" applyFont="1" applyFill="1" applyBorder="1" applyAlignment="1">
      <alignment horizontal="center" vertical="center"/>
    </xf>
    <xf numFmtId="0" fontId="12" fillId="0" borderId="11" xfId="0" applyFont="1" applyFill="1" applyBorder="1" applyAlignment="1">
      <alignment horizontal="center" vertical="center"/>
    </xf>
    <xf numFmtId="0" fontId="12" fillId="0" borderId="8" xfId="0" applyFont="1" applyFill="1" applyBorder="1" applyAlignment="1">
      <alignment horizontal="center" vertical="center"/>
    </xf>
    <xf numFmtId="0" fontId="12" fillId="0" borderId="3" xfId="0" applyFont="1" applyFill="1" applyBorder="1" applyAlignment="1">
      <alignment horizontal="center" vertical="center"/>
    </xf>
    <xf numFmtId="2" fontId="12" fillId="0" borderId="4" xfId="0" applyNumberFormat="1" applyFont="1" applyFill="1" applyBorder="1" applyAlignment="1">
      <alignment horizontal="center" vertical="center"/>
    </xf>
    <xf numFmtId="4" fontId="12" fillId="0" borderId="6" xfId="0" applyNumberFormat="1" applyFont="1" applyFill="1" applyBorder="1" applyAlignment="1">
      <alignment horizontal="center" vertical="center"/>
    </xf>
    <xf numFmtId="49" fontId="1" fillId="0" borderId="6" xfId="0" applyNumberFormat="1"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6" xfId="0" applyFont="1" applyFill="1" applyBorder="1" applyAlignment="1">
      <alignment horizontal="center" vertical="center"/>
    </xf>
    <xf numFmtId="49" fontId="1" fillId="0" borderId="6" xfId="0" applyNumberFormat="1" applyFont="1" applyFill="1" applyBorder="1" applyAlignment="1">
      <alignment horizontal="center" vertical="center"/>
    </xf>
    <xf numFmtId="49" fontId="1" fillId="0" borderId="6" xfId="0" applyNumberFormat="1" applyFont="1" applyFill="1" applyBorder="1" applyAlignment="1">
      <alignment horizontal="center" vertical="center" wrapText="1"/>
    </xf>
    <xf numFmtId="0" fontId="1" fillId="0" borderId="10" xfId="0" applyFont="1" applyFill="1" applyBorder="1" applyAlignment="1">
      <alignment horizontal="center" vertical="center"/>
    </xf>
    <xf numFmtId="0" fontId="1" fillId="0" borderId="11" xfId="0" applyFont="1" applyFill="1" applyBorder="1" applyAlignment="1">
      <alignment horizontal="right" vertical="center" wrapText="1"/>
    </xf>
    <xf numFmtId="4" fontId="12" fillId="0" borderId="11" xfId="0" applyNumberFormat="1" applyFont="1" applyFill="1" applyBorder="1" applyAlignment="1">
      <alignment horizontal="center" vertical="center"/>
    </xf>
    <xf numFmtId="0" fontId="1" fillId="0" borderId="11" xfId="0" applyFont="1" applyFill="1" applyBorder="1" applyAlignment="1">
      <alignment horizontal="center" vertical="center"/>
    </xf>
    <xf numFmtId="0" fontId="12" fillId="0" borderId="1" xfId="0" applyFont="1" applyFill="1" applyBorder="1" applyAlignment="1">
      <alignment horizontal="center" vertical="center"/>
    </xf>
    <xf numFmtId="0" fontId="12" fillId="0" borderId="6" xfId="0" applyFont="1" applyFill="1" applyBorder="1" applyAlignment="1">
      <alignment horizontal="center" vertical="center"/>
    </xf>
    <xf numFmtId="0" fontId="1" fillId="0" borderId="6" xfId="0" applyFont="1" applyFill="1" applyBorder="1" applyAlignment="1">
      <alignment horizontal="center" vertical="center" wrapText="1"/>
    </xf>
    <xf numFmtId="0" fontId="1" fillId="0" borderId="6" xfId="0" applyFont="1" applyFill="1" applyBorder="1" applyAlignment="1">
      <alignment horizontal="right" vertical="center" wrapText="1"/>
    </xf>
    <xf numFmtId="0" fontId="1" fillId="0" borderId="6" xfId="0" applyFont="1" applyFill="1" applyBorder="1" applyAlignment="1">
      <alignment horizontal="center" vertical="center"/>
    </xf>
    <xf numFmtId="0" fontId="1" fillId="0" borderId="3" xfId="0" applyFont="1" applyFill="1" applyBorder="1" applyAlignment="1">
      <alignment horizontal="right" vertical="center" wrapText="1"/>
    </xf>
    <xf numFmtId="0" fontId="1" fillId="0" borderId="4" xfId="0" applyFont="1" applyFill="1" applyBorder="1" applyAlignment="1">
      <alignment horizontal="center" vertical="center"/>
    </xf>
    <xf numFmtId="0" fontId="12" fillId="0" borderId="6" xfId="0" applyFont="1" applyFill="1" applyBorder="1" applyAlignment="1">
      <alignment horizontal="center" vertical="center" wrapText="1"/>
    </xf>
    <xf numFmtId="0" fontId="12" fillId="0" borderId="7" xfId="0" applyFont="1" applyFill="1" applyBorder="1" applyAlignment="1">
      <alignment horizontal="center" vertical="center"/>
    </xf>
    <xf numFmtId="0" fontId="12" fillId="0" borderId="5" xfId="0" applyFont="1" applyFill="1" applyBorder="1" applyAlignment="1">
      <alignment horizontal="center" vertical="center"/>
    </xf>
    <xf numFmtId="0" fontId="12" fillId="0" borderId="10" xfId="0" applyFont="1" applyFill="1" applyBorder="1" applyAlignment="1">
      <alignment horizontal="center" vertical="center"/>
    </xf>
    <xf numFmtId="0" fontId="12" fillId="0" borderId="11" xfId="0" applyFont="1" applyFill="1" applyBorder="1" applyAlignment="1">
      <alignment horizontal="center" vertical="center"/>
    </xf>
    <xf numFmtId="0" fontId="12" fillId="0" borderId="3" xfId="0" applyFont="1" applyFill="1" applyBorder="1" applyAlignment="1">
      <alignment horizontal="center" vertical="center" wrapText="1"/>
    </xf>
    <xf numFmtId="0" fontId="12" fillId="0" borderId="4" xfId="0" applyFont="1" applyFill="1" applyBorder="1" applyAlignment="1">
      <alignment horizontal="center" vertical="center"/>
    </xf>
    <xf numFmtId="0" fontId="12" fillId="0" borderId="8" xfId="0" applyFont="1" applyFill="1" applyBorder="1" applyAlignment="1">
      <alignment horizontal="center" vertical="center"/>
    </xf>
    <xf numFmtId="0" fontId="12" fillId="0" borderId="3" xfId="0" applyFont="1" applyFill="1" applyBorder="1" applyAlignment="1">
      <alignment horizontal="center" vertical="center"/>
    </xf>
    <xf numFmtId="49" fontId="1" fillId="0" borderId="6" xfId="0" applyNumberFormat="1" applyFont="1" applyFill="1" applyBorder="1" applyAlignment="1">
      <alignment horizontal="center" vertical="center"/>
    </xf>
    <xf numFmtId="4" fontId="12" fillId="0" borderId="6" xfId="0" applyNumberFormat="1" applyFont="1" applyFill="1" applyBorder="1" applyAlignment="1">
      <alignment horizontal="center" vertical="center"/>
    </xf>
    <xf numFmtId="0" fontId="12" fillId="0" borderId="6" xfId="0" applyFont="1" applyFill="1" applyBorder="1" applyAlignment="1">
      <alignment horizontal="right" vertical="center" wrapText="1"/>
    </xf>
    <xf numFmtId="49" fontId="1" fillId="0" borderId="6" xfId="0" applyNumberFormat="1" applyFont="1" applyFill="1" applyBorder="1" applyAlignment="1">
      <alignment horizontal="center" vertical="center" wrapText="1"/>
    </xf>
    <xf numFmtId="0" fontId="12" fillId="0" borderId="2" xfId="0" applyFont="1" applyFill="1" applyBorder="1" applyAlignment="1">
      <alignment horizontal="center" vertical="center"/>
    </xf>
    <xf numFmtId="0" fontId="1" fillId="0" borderId="6" xfId="0" applyFont="1" applyFill="1" applyBorder="1" applyAlignment="1">
      <alignment horizontal="center" vertical="center"/>
    </xf>
    <xf numFmtId="0" fontId="12" fillId="0" borderId="6" xfId="0" applyFont="1" applyFill="1" applyBorder="1" applyAlignment="1">
      <alignment horizontal="center" vertical="center" wrapText="1"/>
    </xf>
    <xf numFmtId="0" fontId="12" fillId="0" borderId="3" xfId="0" applyFont="1" applyFill="1" applyBorder="1" applyAlignment="1">
      <alignment horizontal="right" vertical="center" wrapText="1"/>
    </xf>
    <xf numFmtId="0" fontId="1" fillId="0" borderId="3" xfId="0" applyFont="1" applyFill="1" applyBorder="1" applyAlignment="1">
      <alignment horizontal="right" vertical="center" wrapText="1"/>
    </xf>
    <xf numFmtId="49" fontId="1" fillId="0" borderId="6" xfId="0" applyNumberFormat="1" applyFont="1" applyFill="1" applyBorder="1" applyAlignment="1">
      <alignment horizontal="center" vertical="center" wrapText="1"/>
    </xf>
    <xf numFmtId="0" fontId="12" fillId="0" borderId="8" xfId="0" applyFont="1" applyFill="1" applyBorder="1" applyAlignment="1">
      <alignment horizontal="center" vertical="center"/>
    </xf>
    <xf numFmtId="0" fontId="12" fillId="0" borderId="3" xfId="0" applyFont="1" applyFill="1" applyBorder="1" applyAlignment="1">
      <alignment horizontal="center" vertical="center"/>
    </xf>
    <xf numFmtId="0" fontId="12" fillId="0" borderId="4" xfId="0" applyFont="1" applyFill="1" applyBorder="1" applyAlignment="1">
      <alignment horizontal="justify" vertical="center"/>
    </xf>
    <xf numFmtId="4" fontId="12" fillId="0" borderId="6" xfId="0" applyNumberFormat="1" applyFont="1" applyFill="1" applyBorder="1" applyAlignment="1">
      <alignment horizontal="center" vertical="center"/>
    </xf>
    <xf numFmtId="0" fontId="12" fillId="0" borderId="6" xfId="0" applyFont="1" applyFill="1" applyBorder="1" applyAlignment="1">
      <alignment horizontal="right" vertical="center" wrapText="1"/>
    </xf>
    <xf numFmtId="0" fontId="16" fillId="0" borderId="6" xfId="0" applyFont="1" applyFill="1" applyBorder="1" applyAlignment="1">
      <alignment horizontal="center" vertical="center" wrapText="1"/>
    </xf>
    <xf numFmtId="0" fontId="16" fillId="0" borderId="6" xfId="0" applyFont="1" applyFill="1" applyBorder="1" applyAlignment="1">
      <alignment horizontal="center" vertical="center"/>
    </xf>
    <xf numFmtId="49" fontId="16" fillId="0" borderId="6" xfId="0" applyNumberFormat="1" applyFont="1" applyFill="1" applyBorder="1" applyAlignment="1">
      <alignment horizontal="center" vertical="center"/>
    </xf>
    <xf numFmtId="4" fontId="16" fillId="0" borderId="6" xfId="0" applyNumberFormat="1" applyFont="1" applyFill="1" applyBorder="1" applyAlignment="1">
      <alignment horizontal="center" vertical="center"/>
    </xf>
    <xf numFmtId="49" fontId="16" fillId="0" borderId="6" xfId="0" applyNumberFormat="1" applyFont="1" applyFill="1" applyBorder="1" applyAlignment="1">
      <alignment horizontal="center" vertical="center" wrapText="1"/>
    </xf>
    <xf numFmtId="49" fontId="16" fillId="0" borderId="6" xfId="0" applyNumberFormat="1" applyFont="1" applyFill="1" applyBorder="1" applyAlignment="1">
      <alignment horizontal="justify" vertical="center"/>
    </xf>
    <xf numFmtId="0" fontId="0" fillId="0" borderId="17" xfId="0" applyBorder="1" applyAlignment="1">
      <alignment wrapText="1"/>
    </xf>
    <xf numFmtId="0" fontId="0" fillId="0" borderId="18" xfId="0" applyBorder="1" applyAlignment="1">
      <alignment wrapText="1"/>
    </xf>
    <xf numFmtId="0" fontId="0" fillId="0" borderId="19" xfId="0" applyBorder="1" applyAlignment="1">
      <alignment wrapText="1"/>
    </xf>
    <xf numFmtId="0" fontId="0" fillId="0" borderId="21" xfId="0" applyBorder="1" applyAlignment="1">
      <alignment horizontal="right" vertical="top" wrapText="1"/>
    </xf>
    <xf numFmtId="0" fontId="0" fillId="0" borderId="23" xfId="0" applyBorder="1" applyAlignment="1">
      <alignment horizontal="right" vertical="top" wrapText="1"/>
    </xf>
    <xf numFmtId="0" fontId="20" fillId="0" borderId="17" xfId="0" applyFont="1" applyBorder="1" applyAlignment="1">
      <alignment wrapText="1"/>
    </xf>
    <xf numFmtId="0" fontId="20" fillId="0" borderId="18" xfId="0" applyFont="1" applyBorder="1" applyAlignment="1">
      <alignment wrapText="1"/>
    </xf>
    <xf numFmtId="0" fontId="20" fillId="0" borderId="19" xfId="0" applyFont="1" applyBorder="1" applyAlignment="1">
      <alignment wrapText="1"/>
    </xf>
    <xf numFmtId="0" fontId="0" fillId="0" borderId="20" xfId="0" applyBorder="1" applyAlignment="1">
      <alignment wrapText="1"/>
    </xf>
    <xf numFmtId="0" fontId="20" fillId="0" borderId="17" xfId="0" applyFont="1" applyBorder="1" applyAlignment="1">
      <alignment horizontal="right" wrapText="1"/>
    </xf>
    <xf numFmtId="0" fontId="20" fillId="0" borderId="18" xfId="0" applyFont="1" applyBorder="1" applyAlignment="1">
      <alignment horizontal="right" wrapText="1"/>
    </xf>
    <xf numFmtId="0" fontId="20" fillId="0" borderId="19" xfId="0" applyFont="1" applyBorder="1" applyAlignment="1">
      <alignment horizontal="right" wrapText="1"/>
    </xf>
    <xf numFmtId="0" fontId="20" fillId="0" borderId="0" xfId="0" applyFont="1" applyAlignment="1">
      <alignment wrapText="1"/>
    </xf>
    <xf numFmtId="0" fontId="20" fillId="5" borderId="17" xfId="0" applyFont="1" applyFill="1" applyBorder="1" applyAlignment="1">
      <alignment wrapText="1"/>
    </xf>
    <xf numFmtId="0" fontId="20" fillId="5" borderId="18" xfId="0" applyFont="1" applyFill="1" applyBorder="1" applyAlignment="1">
      <alignment wrapText="1"/>
    </xf>
    <xf numFmtId="0" fontId="20" fillId="5" borderId="19" xfId="0" applyFont="1" applyFill="1" applyBorder="1" applyAlignment="1">
      <alignment wrapText="1"/>
    </xf>
    <xf numFmtId="0" fontId="0" fillId="0" borderId="22" xfId="0" applyBorder="1" applyAlignment="1">
      <alignment horizontal="right" vertical="top" wrapText="1"/>
    </xf>
    <xf numFmtId="0" fontId="20" fillId="0" borderId="0" xfId="0" applyFont="1" applyAlignment="1">
      <alignment horizontal="justify" vertical="justify" wrapText="1"/>
    </xf>
    <xf numFmtId="0" fontId="0" fillId="0" borderId="0" xfId="0" applyAlignment="1">
      <alignment wrapText="1"/>
    </xf>
    <xf numFmtId="0" fontId="20" fillId="0" borderId="25" xfId="0" applyFont="1" applyBorder="1" applyAlignment="1">
      <alignment horizontal="right" wrapText="1"/>
    </xf>
    <xf numFmtId="0" fontId="20" fillId="0" borderId="26" xfId="0" applyFont="1" applyBorder="1" applyAlignment="1">
      <alignment horizontal="right" wrapText="1"/>
    </xf>
    <xf numFmtId="0" fontId="20" fillId="0" borderId="27" xfId="0" applyFont="1" applyBorder="1" applyAlignment="1">
      <alignment horizontal="right" wrapText="1"/>
    </xf>
    <xf numFmtId="0" fontId="0" fillId="0" borderId="6" xfId="0" applyBorder="1" applyAlignment="1">
      <alignment horizontal="center"/>
    </xf>
    <xf numFmtId="10" fontId="0" fillId="0" borderId="21" xfId="0" applyNumberFormat="1" applyBorder="1" applyAlignment="1">
      <alignment horizontal="right" vertical="top" wrapText="1"/>
    </xf>
    <xf numFmtId="0" fontId="12" fillId="0" borderId="6" xfId="0" applyFont="1" applyFill="1" applyBorder="1" applyAlignment="1">
      <alignment horizontal="center" vertical="center"/>
    </xf>
    <xf numFmtId="49" fontId="12" fillId="0" borderId="6" xfId="0" applyNumberFormat="1" applyFont="1" applyFill="1" applyBorder="1" applyAlignment="1">
      <alignment horizontal="center" vertical="center"/>
    </xf>
    <xf numFmtId="0" fontId="1" fillId="0" borderId="6" xfId="0" applyFont="1" applyFill="1" applyBorder="1" applyAlignment="1">
      <alignment horizontal="center" vertical="center" wrapText="1"/>
    </xf>
    <xf numFmtId="0" fontId="1" fillId="0" borderId="8" xfId="0" applyFont="1" applyFill="1" applyBorder="1" applyAlignment="1">
      <alignment horizontal="right" vertical="center" wrapText="1"/>
    </xf>
    <xf numFmtId="0" fontId="12" fillId="0" borderId="3" xfId="0" applyFont="1" applyFill="1" applyBorder="1" applyAlignment="1">
      <alignment horizontal="right" vertical="center" wrapText="1"/>
    </xf>
    <xf numFmtId="0" fontId="12" fillId="0" borderId="4" xfId="0" applyFont="1" applyFill="1" applyBorder="1" applyAlignment="1">
      <alignment horizontal="right" vertical="center" wrapText="1"/>
    </xf>
    <xf numFmtId="0" fontId="1" fillId="0" borderId="8" xfId="0" applyFont="1" applyFill="1" applyBorder="1" applyAlignment="1">
      <alignment horizontal="center" vertical="center"/>
    </xf>
    <xf numFmtId="0" fontId="12" fillId="0" borderId="4"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8"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49" fontId="12" fillId="0" borderId="6" xfId="0" applyNumberFormat="1" applyFont="1" applyFill="1" applyBorder="1" applyAlignment="1">
      <alignment horizontal="center" vertical="center" wrapText="1"/>
    </xf>
    <xf numFmtId="0" fontId="12" fillId="0" borderId="6" xfId="0" applyFont="1" applyFill="1" applyBorder="1" applyAlignment="1">
      <alignment horizontal="center" vertical="center" wrapText="1"/>
    </xf>
    <xf numFmtId="0" fontId="1" fillId="0" borderId="6" xfId="0" applyFont="1" applyFill="1" applyBorder="1" applyAlignment="1">
      <alignment horizontal="center" vertical="center"/>
    </xf>
    <xf numFmtId="0" fontId="13" fillId="0" borderId="6" xfId="0" applyFont="1" applyFill="1" applyBorder="1" applyAlignment="1">
      <alignment horizontal="center" vertical="center"/>
    </xf>
    <xf numFmtId="0" fontId="12" fillId="0" borderId="8" xfId="0" applyFont="1" applyFill="1" applyBorder="1" applyAlignment="1">
      <alignment horizontal="center" vertical="center"/>
    </xf>
    <xf numFmtId="0" fontId="12" fillId="0" borderId="3" xfId="0" applyFont="1" applyFill="1" applyBorder="1" applyAlignment="1">
      <alignment horizontal="center" vertical="center"/>
    </xf>
    <xf numFmtId="0" fontId="3" fillId="0" borderId="6" xfId="0" applyFont="1" applyFill="1" applyBorder="1" applyAlignment="1">
      <alignment horizontal="center" vertical="center"/>
    </xf>
    <xf numFmtId="0" fontId="1" fillId="0" borderId="6" xfId="0" applyFont="1" applyFill="1" applyBorder="1" applyAlignment="1">
      <alignment horizontal="right" vertical="center" wrapText="1"/>
    </xf>
    <xf numFmtId="2" fontId="12" fillId="0" borderId="6" xfId="0" applyNumberFormat="1" applyFont="1" applyFill="1" applyBorder="1" applyAlignment="1">
      <alignment horizontal="center" vertical="center"/>
    </xf>
    <xf numFmtId="0" fontId="4" fillId="0" borderId="3" xfId="0" applyFont="1" applyFill="1" applyBorder="1" applyAlignment="1">
      <alignment horizontal="right" vertical="center" wrapText="1"/>
    </xf>
    <xf numFmtId="0" fontId="4" fillId="0" borderId="4" xfId="0" applyFont="1" applyFill="1" applyBorder="1" applyAlignment="1">
      <alignment horizontal="right" vertical="center" wrapText="1"/>
    </xf>
    <xf numFmtId="0" fontId="12" fillId="0" borderId="14" xfId="0" applyFont="1" applyFill="1" applyBorder="1" applyAlignment="1">
      <alignment horizontal="center" vertical="center" wrapText="1"/>
    </xf>
    <xf numFmtId="0" fontId="12" fillId="0" borderId="15" xfId="0" applyFont="1" applyFill="1" applyBorder="1" applyAlignment="1">
      <alignment horizontal="center" vertical="center" wrapText="1"/>
    </xf>
    <xf numFmtId="0" fontId="12" fillId="0" borderId="13"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4" xfId="0" applyFont="1" applyFill="1" applyBorder="1" applyAlignment="1">
      <alignment horizontal="center" vertical="center" wrapText="1"/>
    </xf>
    <xf numFmtId="4" fontId="12" fillId="0" borderId="8" xfId="0" applyNumberFormat="1" applyFont="1" applyFill="1" applyBorder="1" applyAlignment="1">
      <alignment horizontal="center" vertical="center"/>
    </xf>
    <xf numFmtId="4" fontId="12" fillId="0" borderId="4" xfId="0" applyNumberFormat="1" applyFont="1" applyFill="1" applyBorder="1" applyAlignment="1">
      <alignment horizontal="center" vertical="center"/>
    </xf>
    <xf numFmtId="0" fontId="1" fillId="0" borderId="3" xfId="0" applyFont="1" applyFill="1" applyBorder="1" applyAlignment="1">
      <alignment horizontal="right" vertical="center" wrapText="1"/>
    </xf>
    <xf numFmtId="0" fontId="1" fillId="0" borderId="4" xfId="0" applyFont="1" applyFill="1" applyBorder="1" applyAlignment="1">
      <alignment horizontal="right" vertical="center" wrapText="1"/>
    </xf>
    <xf numFmtId="4" fontId="1" fillId="0" borderId="8" xfId="0" applyNumberFormat="1" applyFont="1" applyFill="1" applyBorder="1" applyAlignment="1">
      <alignment horizontal="center" vertical="center"/>
    </xf>
    <xf numFmtId="4" fontId="1" fillId="0" borderId="6" xfId="0" applyNumberFormat="1" applyFont="1" applyFill="1" applyBorder="1" applyAlignment="1">
      <alignment horizontal="center" vertical="center"/>
    </xf>
    <xf numFmtId="0" fontId="6" fillId="0" borderId="6" xfId="0" applyFont="1" applyFill="1" applyBorder="1" applyAlignment="1">
      <alignment horizontal="center" vertical="center"/>
    </xf>
    <xf numFmtId="49" fontId="1" fillId="0" borderId="6" xfId="0" applyNumberFormat="1" applyFont="1" applyFill="1" applyBorder="1" applyAlignment="1">
      <alignment horizontal="center" vertical="center"/>
    </xf>
    <xf numFmtId="2" fontId="1" fillId="0" borderId="6" xfId="0" applyNumberFormat="1" applyFont="1" applyFill="1" applyBorder="1" applyAlignment="1">
      <alignment horizontal="center" vertical="center"/>
    </xf>
    <xf numFmtId="0" fontId="1" fillId="0" borderId="8" xfId="0" quotePrefix="1" applyFont="1" applyFill="1" applyBorder="1" applyAlignment="1">
      <alignment horizontal="right" vertical="center" wrapText="1"/>
    </xf>
    <xf numFmtId="0" fontId="1" fillId="0" borderId="8" xfId="0" applyFont="1" applyFill="1" applyBorder="1" applyAlignment="1">
      <alignment horizontal="justify" vertical="center"/>
    </xf>
    <xf numFmtId="0" fontId="12" fillId="0" borderId="4" xfId="0" applyFont="1" applyFill="1" applyBorder="1" applyAlignment="1">
      <alignment horizontal="justify" vertical="center"/>
    </xf>
    <xf numFmtId="0" fontId="12" fillId="0" borderId="7" xfId="0" applyFont="1" applyFill="1" applyBorder="1" applyAlignment="1">
      <alignment horizontal="center" vertical="center"/>
    </xf>
    <xf numFmtId="0" fontId="12" fillId="0" borderId="9" xfId="0" applyFont="1" applyFill="1" applyBorder="1" applyAlignment="1">
      <alignment horizontal="center" vertical="center"/>
    </xf>
    <xf numFmtId="0" fontId="13" fillId="0" borderId="8" xfId="0" applyFont="1" applyFill="1" applyBorder="1" applyAlignment="1">
      <alignment horizontal="center" vertical="center"/>
    </xf>
    <xf numFmtId="0" fontId="13" fillId="0" borderId="3" xfId="0" applyFont="1" applyFill="1" applyBorder="1" applyAlignment="1">
      <alignment horizontal="center" vertical="center"/>
    </xf>
    <xf numFmtId="0" fontId="13" fillId="0" borderId="4" xfId="0" applyFont="1" applyFill="1" applyBorder="1" applyAlignment="1">
      <alignment horizontal="center" vertical="center"/>
    </xf>
    <xf numFmtId="4" fontId="1" fillId="0" borderId="8" xfId="0" applyNumberFormat="1" applyFont="1" applyFill="1" applyBorder="1" applyAlignment="1">
      <alignment horizontal="justify" vertical="center"/>
    </xf>
    <xf numFmtId="4" fontId="1" fillId="0" borderId="4" xfId="0" applyNumberFormat="1" applyFont="1" applyFill="1" applyBorder="1" applyAlignment="1">
      <alignment horizontal="justify" vertical="center"/>
    </xf>
    <xf numFmtId="2" fontId="1" fillId="0" borderId="8" xfId="0" applyNumberFormat="1" applyFont="1" applyFill="1" applyBorder="1" applyAlignment="1">
      <alignment horizontal="center" vertical="center"/>
    </xf>
    <xf numFmtId="2" fontId="12" fillId="0" borderId="4" xfId="0" applyNumberFormat="1" applyFont="1" applyFill="1" applyBorder="1" applyAlignment="1">
      <alignment horizontal="center" vertical="center"/>
    </xf>
    <xf numFmtId="2" fontId="12" fillId="0" borderId="8" xfId="0" applyNumberFormat="1" applyFont="1" applyFill="1" applyBorder="1" applyAlignment="1">
      <alignment horizontal="center" vertical="center"/>
    </xf>
    <xf numFmtId="49" fontId="12" fillId="0" borderId="6" xfId="0" applyNumberFormat="1" applyFont="1" applyFill="1" applyBorder="1" applyAlignment="1">
      <alignment horizontal="justify" vertical="center"/>
    </xf>
    <xf numFmtId="0" fontId="12" fillId="0" borderId="6" xfId="0" applyFont="1" applyFill="1" applyBorder="1" applyAlignment="1">
      <alignment horizontal="justify" vertical="center"/>
    </xf>
    <xf numFmtId="49" fontId="12" fillId="0" borderId="14" xfId="0" applyNumberFormat="1" applyFont="1" applyFill="1" applyBorder="1" applyAlignment="1">
      <alignment horizontal="center" vertical="center" wrapText="1"/>
    </xf>
    <xf numFmtId="0" fontId="3" fillId="0" borderId="8" xfId="0" applyFont="1" applyFill="1" applyBorder="1" applyAlignment="1">
      <alignment horizontal="right" vertical="center" wrapText="1"/>
    </xf>
    <xf numFmtId="0" fontId="8" fillId="0" borderId="3" xfId="0" applyFont="1" applyFill="1" applyBorder="1" applyAlignment="1">
      <alignment horizontal="right" vertical="center" wrapText="1"/>
    </xf>
    <xf numFmtId="0" fontId="8" fillId="0" borderId="4" xfId="0" applyFont="1" applyFill="1" applyBorder="1" applyAlignment="1">
      <alignment horizontal="right" vertical="center" wrapText="1"/>
    </xf>
    <xf numFmtId="0" fontId="2" fillId="0" borderId="3" xfId="0" applyFont="1" applyFill="1" applyBorder="1" applyAlignment="1">
      <alignment horizontal="right" vertical="center" wrapText="1"/>
    </xf>
    <xf numFmtId="0" fontId="2" fillId="0" borderId="4" xfId="0" applyFont="1" applyFill="1" applyBorder="1" applyAlignment="1">
      <alignment horizontal="right" vertical="center" wrapText="1"/>
    </xf>
    <xf numFmtId="0" fontId="5" fillId="0" borderId="3" xfId="0" applyFont="1" applyFill="1" applyBorder="1" applyAlignment="1">
      <alignment horizontal="right" vertical="center" wrapText="1"/>
    </xf>
    <xf numFmtId="0" fontId="5" fillId="0" borderId="4" xfId="0" applyFont="1" applyFill="1" applyBorder="1" applyAlignment="1">
      <alignment horizontal="right" vertical="center" wrapText="1"/>
    </xf>
    <xf numFmtId="0" fontId="7" fillId="0" borderId="3" xfId="0" applyFont="1" applyFill="1" applyBorder="1" applyAlignment="1">
      <alignment horizontal="right" vertical="center" wrapText="1"/>
    </xf>
    <xf numFmtId="0" fontId="7" fillId="0" borderId="4" xfId="0" applyFont="1" applyFill="1" applyBorder="1" applyAlignment="1">
      <alignment horizontal="right" vertical="center" wrapText="1"/>
    </xf>
    <xf numFmtId="0" fontId="6" fillId="0" borderId="8" xfId="0" applyFont="1" applyFill="1" applyBorder="1" applyAlignment="1">
      <alignment horizontal="center" vertical="center" wrapText="1"/>
    </xf>
    <xf numFmtId="0" fontId="5" fillId="0" borderId="8" xfId="0" applyFont="1" applyFill="1" applyBorder="1" applyAlignment="1">
      <alignment horizontal="center" vertical="center"/>
    </xf>
    <xf numFmtId="4" fontId="12" fillId="0" borderId="6" xfId="0" applyNumberFormat="1" applyFont="1" applyFill="1" applyBorder="1" applyAlignment="1">
      <alignment horizontal="center" vertical="center"/>
    </xf>
    <xf numFmtId="0" fontId="5" fillId="0" borderId="8" xfId="0" applyFont="1" applyFill="1" applyBorder="1" applyAlignment="1">
      <alignment horizontal="right" vertical="center" wrapText="1"/>
    </xf>
    <xf numFmtId="0" fontId="9" fillId="0" borderId="8"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4" fontId="9" fillId="0" borderId="8" xfId="0" applyNumberFormat="1" applyFont="1" applyFill="1" applyBorder="1" applyAlignment="1">
      <alignment horizontal="center" vertical="center"/>
    </xf>
    <xf numFmtId="4" fontId="9" fillId="0" borderId="4" xfId="0" applyNumberFormat="1" applyFont="1" applyFill="1" applyBorder="1" applyAlignment="1">
      <alignment horizontal="center" vertical="center"/>
    </xf>
    <xf numFmtId="0" fontId="12" fillId="0" borderId="6" xfId="0" applyNumberFormat="1" applyFont="1" applyFill="1" applyBorder="1" applyAlignment="1">
      <alignment horizontal="center" vertical="center"/>
    </xf>
    <xf numFmtId="0" fontId="11" fillId="0" borderId="6" xfId="0" applyFont="1" applyFill="1" applyBorder="1" applyAlignment="1" applyProtection="1">
      <alignment horizontal="left" vertical="center" wrapText="1"/>
    </xf>
    <xf numFmtId="0" fontId="12" fillId="0" borderId="6" xfId="0" applyFont="1" applyFill="1" applyBorder="1" applyAlignment="1">
      <alignment horizontal="center"/>
    </xf>
    <xf numFmtId="0" fontId="11" fillId="0" borderId="6" xfId="0" applyFont="1" applyFill="1" applyBorder="1" applyAlignment="1" applyProtection="1">
      <alignment horizontal="center" wrapText="1"/>
    </xf>
    <xf numFmtId="0" fontId="11" fillId="0" borderId="6" xfId="0" applyFont="1" applyFill="1" applyBorder="1" applyAlignment="1" applyProtection="1">
      <alignment horizontal="center" vertical="center"/>
    </xf>
    <xf numFmtId="0" fontId="11" fillId="0" borderId="6" xfId="0" applyFont="1" applyFill="1" applyBorder="1" applyAlignment="1" applyProtection="1">
      <alignment horizontal="center" vertical="center" wrapText="1"/>
    </xf>
    <xf numFmtId="2" fontId="1" fillId="0" borderId="8" xfId="0" applyNumberFormat="1" applyFont="1" applyFill="1" applyBorder="1" applyAlignment="1">
      <alignment horizontal="justify" vertical="center"/>
    </xf>
    <xf numFmtId="2" fontId="12" fillId="0" borderId="4" xfId="0" applyNumberFormat="1" applyFont="1" applyFill="1" applyBorder="1" applyAlignment="1">
      <alignment horizontal="justify" vertical="center"/>
    </xf>
    <xf numFmtId="0" fontId="12" fillId="0" borderId="8" xfId="0" applyFont="1" applyFill="1" applyBorder="1" applyAlignment="1">
      <alignment horizontal="right" vertical="center" wrapText="1"/>
    </xf>
    <xf numFmtId="0" fontId="12" fillId="0" borderId="6" xfId="0" applyFont="1" applyFill="1" applyBorder="1" applyAlignment="1">
      <alignment horizontal="right" vertical="center" wrapText="1"/>
    </xf>
    <xf numFmtId="0" fontId="0" fillId="0" borderId="6" xfId="0" applyFill="1" applyBorder="1" applyAlignment="1">
      <alignment horizontal="center"/>
    </xf>
    <xf numFmtId="2" fontId="13" fillId="0" borderId="6" xfId="0" applyNumberFormat="1" applyFont="1" applyFill="1" applyBorder="1" applyAlignment="1">
      <alignment horizontal="center" vertical="center"/>
    </xf>
    <xf numFmtId="49" fontId="1" fillId="0" borderId="14" xfId="0" applyNumberFormat="1" applyFont="1" applyFill="1" applyBorder="1" applyAlignment="1">
      <alignment horizontal="justify" vertical="center"/>
    </xf>
    <xf numFmtId="49" fontId="1" fillId="0" borderId="13" xfId="0" applyNumberFormat="1" applyFont="1" applyFill="1" applyBorder="1" applyAlignment="1">
      <alignment horizontal="justify" vertical="center"/>
    </xf>
    <xf numFmtId="0" fontId="3" fillId="0" borderId="8" xfId="0" applyFont="1" applyFill="1" applyBorder="1" applyAlignment="1">
      <alignment horizontal="center" vertical="center"/>
    </xf>
    <xf numFmtId="0" fontId="1" fillId="0" borderId="4" xfId="0" applyFont="1" applyFill="1" applyBorder="1" applyAlignment="1">
      <alignment horizontal="justify" vertical="center"/>
    </xf>
    <xf numFmtId="2" fontId="1" fillId="0" borderId="6" xfId="0" applyNumberFormat="1" applyFont="1" applyFill="1" applyBorder="1" applyAlignment="1">
      <alignment horizontal="justify" vertical="center"/>
    </xf>
    <xf numFmtId="49" fontId="1" fillId="0" borderId="14" xfId="0" applyNumberFormat="1" applyFont="1" applyFill="1" applyBorder="1" applyAlignment="1">
      <alignment horizontal="center" vertical="center"/>
    </xf>
    <xf numFmtId="49" fontId="1" fillId="0" borderId="13" xfId="0" applyNumberFormat="1" applyFont="1" applyFill="1" applyBorder="1" applyAlignment="1">
      <alignment horizontal="center" vertical="center"/>
    </xf>
    <xf numFmtId="0" fontId="3" fillId="0" borderId="8" xfId="0" applyFont="1" applyFill="1" applyBorder="1" applyAlignment="1">
      <alignment horizontal="center" vertical="center" wrapText="1"/>
    </xf>
    <xf numFmtId="0" fontId="4" fillId="0" borderId="8" xfId="0" applyFont="1" applyFill="1" applyBorder="1" applyAlignment="1">
      <alignment horizontal="center" vertical="center"/>
    </xf>
    <xf numFmtId="0" fontId="4" fillId="0" borderId="8" xfId="0" applyFont="1" applyFill="1" applyBorder="1" applyAlignment="1">
      <alignment horizontal="right" vertical="center" wrapText="1"/>
    </xf>
    <xf numFmtId="0" fontId="1" fillId="0" borderId="8" xfId="0" applyFont="1" applyFill="1" applyBorder="1" applyAlignment="1">
      <alignment horizontal="justify" vertical="justify"/>
    </xf>
    <xf numFmtId="0" fontId="12" fillId="0" borderId="4" xfId="0" applyFont="1" applyFill="1" applyBorder="1" applyAlignment="1">
      <alignment horizontal="justify" vertical="justify"/>
    </xf>
    <xf numFmtId="49" fontId="1" fillId="0" borderId="6" xfId="0" applyNumberFormat="1" applyFont="1" applyFill="1" applyBorder="1" applyAlignment="1">
      <alignment horizontal="center" vertical="center" wrapText="1"/>
    </xf>
    <xf numFmtId="0" fontId="1" fillId="0" borderId="6" xfId="0" applyFont="1" applyFill="1" applyBorder="1" applyAlignment="1">
      <alignment horizontal="center" vertical="justify"/>
    </xf>
    <xf numFmtId="0" fontId="11" fillId="0" borderId="7" xfId="0" applyFont="1" applyFill="1" applyBorder="1" applyAlignment="1" applyProtection="1">
      <alignment horizontal="left" vertical="center"/>
    </xf>
    <xf numFmtId="0" fontId="11" fillId="0" borderId="2" xfId="0" applyFont="1" applyFill="1" applyBorder="1" applyAlignment="1" applyProtection="1">
      <alignment horizontal="left" vertical="center"/>
    </xf>
    <xf numFmtId="0" fontId="11" fillId="0" borderId="9" xfId="0" applyFont="1" applyFill="1" applyBorder="1" applyAlignment="1" applyProtection="1">
      <alignment horizontal="left" vertical="center"/>
    </xf>
    <xf numFmtId="0" fontId="11" fillId="0" borderId="12" xfId="0" applyFont="1" applyFill="1" applyBorder="1" applyAlignment="1" applyProtection="1">
      <alignment horizontal="left" vertical="center"/>
    </xf>
    <xf numFmtId="0" fontId="11" fillId="0" borderId="5" xfId="0" applyFont="1" applyFill="1" applyBorder="1" applyAlignment="1" applyProtection="1">
      <alignment horizontal="left" vertical="center"/>
    </xf>
    <xf numFmtId="0" fontId="11" fillId="0" borderId="1" xfId="0" applyFont="1" applyFill="1" applyBorder="1" applyAlignment="1" applyProtection="1">
      <alignment horizontal="left" vertical="center"/>
    </xf>
    <xf numFmtId="0" fontId="13" fillId="0" borderId="6" xfId="0" applyFont="1" applyFill="1" applyBorder="1" applyAlignment="1">
      <alignment horizontal="center" vertical="center" wrapText="1"/>
    </xf>
    <xf numFmtId="0" fontId="8" fillId="0" borderId="8" xfId="0" applyFont="1" applyFill="1" applyBorder="1" applyAlignment="1">
      <alignment horizontal="right" vertical="center" wrapText="1"/>
    </xf>
    <xf numFmtId="0" fontId="6" fillId="0" borderId="8" xfId="0" applyFont="1" applyFill="1" applyBorder="1" applyAlignment="1">
      <alignment horizontal="center" vertical="center"/>
    </xf>
    <xf numFmtId="0" fontId="12" fillId="0" borderId="14" xfId="0" applyFont="1" applyFill="1" applyBorder="1" applyAlignment="1">
      <alignment horizontal="center" vertical="center"/>
    </xf>
    <xf numFmtId="0" fontId="12" fillId="0" borderId="13"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5" xfId="0" applyFont="1" applyFill="1" applyBorder="1" applyAlignment="1">
      <alignment horizontal="center" vertical="center"/>
    </xf>
    <xf numFmtId="0" fontId="1" fillId="0" borderId="1" xfId="0" applyFont="1" applyFill="1" applyBorder="1" applyAlignment="1">
      <alignment horizontal="center" vertical="center"/>
    </xf>
    <xf numFmtId="0" fontId="12" fillId="0" borderId="6" xfId="0" applyFont="1" applyBorder="1" applyAlignment="1">
      <alignment horizontal="center"/>
    </xf>
    <xf numFmtId="0" fontId="12" fillId="0" borderId="8" xfId="0" applyFont="1" applyFill="1" applyBorder="1" applyAlignment="1">
      <alignment horizontal="center"/>
    </xf>
    <xf numFmtId="0" fontId="12" fillId="0" borderId="3" xfId="0" applyFont="1" applyFill="1" applyBorder="1" applyAlignment="1">
      <alignment horizontal="center"/>
    </xf>
    <xf numFmtId="0" fontId="13" fillId="0" borderId="8" xfId="0" applyFont="1" applyFill="1" applyBorder="1" applyAlignment="1">
      <alignment horizontal="right" vertical="center" wrapText="1"/>
    </xf>
    <xf numFmtId="0" fontId="13" fillId="0" borderId="3" xfId="0" applyFont="1" applyFill="1" applyBorder="1" applyAlignment="1">
      <alignment horizontal="right" vertical="center" wrapText="1"/>
    </xf>
    <xf numFmtId="0" fontId="13" fillId="0" borderId="4" xfId="0" applyFont="1" applyFill="1" applyBorder="1" applyAlignment="1">
      <alignment horizontal="right" vertical="center" wrapText="1"/>
    </xf>
    <xf numFmtId="0" fontId="13" fillId="0" borderId="8" xfId="0" applyFont="1" applyFill="1" applyBorder="1" applyAlignment="1">
      <alignment horizontal="right" vertical="center"/>
    </xf>
    <xf numFmtId="0" fontId="13" fillId="0" borderId="3" xfId="0" applyFont="1" applyFill="1" applyBorder="1" applyAlignment="1">
      <alignment horizontal="right" vertical="center"/>
    </xf>
    <xf numFmtId="0" fontId="13" fillId="0" borderId="4" xfId="0" applyFont="1" applyFill="1" applyBorder="1" applyAlignment="1">
      <alignment horizontal="right" vertical="center"/>
    </xf>
    <xf numFmtId="10" fontId="12" fillId="0" borderId="6" xfId="1" applyNumberFormat="1" applyFont="1" applyFill="1" applyBorder="1" applyAlignment="1">
      <alignment horizontal="center" vertical="center"/>
    </xf>
    <xf numFmtId="0" fontId="13" fillId="0" borderId="7"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1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14" xfId="0" applyFont="1" applyFill="1" applyBorder="1" applyAlignment="1">
      <alignment horizontal="center" vertical="center"/>
    </xf>
    <xf numFmtId="0" fontId="13" fillId="0" borderId="13" xfId="0" applyFont="1" applyFill="1" applyBorder="1" applyAlignment="1">
      <alignment horizontal="center" vertical="center"/>
    </xf>
    <xf numFmtId="0" fontId="11" fillId="0" borderId="6" xfId="0" applyFont="1" applyFill="1" applyBorder="1" applyAlignment="1" applyProtection="1">
      <alignment horizontal="left" vertical="center"/>
    </xf>
    <xf numFmtId="0" fontId="13" fillId="0" borderId="6" xfId="0" applyFont="1" applyFill="1" applyBorder="1" applyAlignment="1">
      <alignment horizontal="left" vertical="center" wrapText="1"/>
    </xf>
    <xf numFmtId="0" fontId="13" fillId="0" borderId="7" xfId="0" applyFont="1" applyFill="1" applyBorder="1" applyAlignment="1">
      <alignment horizontal="center" vertical="center"/>
    </xf>
    <xf numFmtId="0" fontId="13" fillId="0" borderId="10" xfId="0" applyFont="1" applyFill="1" applyBorder="1" applyAlignment="1">
      <alignment horizontal="center" vertical="center"/>
    </xf>
    <xf numFmtId="0" fontId="13" fillId="0" borderId="2" xfId="0" applyFont="1" applyFill="1" applyBorder="1" applyAlignment="1">
      <alignment horizontal="center" vertical="center"/>
    </xf>
    <xf numFmtId="0" fontId="13" fillId="0" borderId="5" xfId="0" applyFont="1" applyFill="1" applyBorder="1" applyAlignment="1">
      <alignment horizontal="center" vertical="center"/>
    </xf>
    <xf numFmtId="0" fontId="13" fillId="0" borderId="11" xfId="0" applyFont="1" applyFill="1" applyBorder="1" applyAlignment="1">
      <alignment horizontal="center" vertical="center"/>
    </xf>
    <xf numFmtId="0" fontId="13" fillId="0" borderId="1" xfId="0" applyFont="1" applyFill="1" applyBorder="1" applyAlignment="1">
      <alignment horizontal="center" vertical="center"/>
    </xf>
    <xf numFmtId="4" fontId="19" fillId="0" borderId="7" xfId="0" applyNumberFormat="1" applyFont="1" applyFill="1" applyBorder="1" applyAlignment="1">
      <alignment horizontal="center" vertical="center" textRotation="90"/>
    </xf>
    <xf numFmtId="4" fontId="19" fillId="0" borderId="10" xfId="0" applyNumberFormat="1" applyFont="1" applyFill="1" applyBorder="1" applyAlignment="1">
      <alignment horizontal="center" vertical="center" textRotation="90"/>
    </xf>
    <xf numFmtId="4" fontId="19" fillId="0" borderId="2" xfId="0" applyNumberFormat="1" applyFont="1" applyFill="1" applyBorder="1" applyAlignment="1">
      <alignment horizontal="center" vertical="center" textRotation="90"/>
    </xf>
    <xf numFmtId="4" fontId="19" fillId="0" borderId="9" xfId="0" applyNumberFormat="1" applyFont="1" applyFill="1" applyBorder="1" applyAlignment="1">
      <alignment horizontal="center" vertical="center" textRotation="90"/>
    </xf>
    <xf numFmtId="4" fontId="19" fillId="0" borderId="0" xfId="0" applyNumberFormat="1" applyFont="1" applyFill="1" applyBorder="1" applyAlignment="1">
      <alignment horizontal="center" vertical="center" textRotation="90"/>
    </xf>
    <xf numFmtId="4" fontId="19" fillId="0" borderId="12" xfId="0" applyNumberFormat="1" applyFont="1" applyFill="1" applyBorder="1" applyAlignment="1">
      <alignment horizontal="center" vertical="center" textRotation="90"/>
    </xf>
    <xf numFmtId="0" fontId="16" fillId="0" borderId="8"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16" fillId="0" borderId="6"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11" fillId="0" borderId="8" xfId="0" applyFont="1" applyFill="1" applyBorder="1" applyAlignment="1" applyProtection="1">
      <alignment horizontal="left" vertical="center" wrapText="1"/>
    </xf>
    <xf numFmtId="0" fontId="11" fillId="0" borderId="3" xfId="0" applyFont="1" applyFill="1" applyBorder="1" applyAlignment="1" applyProtection="1">
      <alignment horizontal="left" vertical="center" wrapText="1"/>
    </xf>
    <xf numFmtId="0" fontId="11" fillId="0" borderId="4" xfId="0" applyFont="1" applyFill="1" applyBorder="1" applyAlignment="1" applyProtection="1">
      <alignment horizontal="left" vertical="center" wrapText="1"/>
    </xf>
    <xf numFmtId="0" fontId="11" fillId="0" borderId="7" xfId="0" applyFont="1" applyFill="1" applyBorder="1" applyAlignment="1" applyProtection="1">
      <alignment horizontal="center" vertical="center"/>
    </xf>
    <xf numFmtId="0" fontId="11" fillId="0" borderId="2" xfId="0" applyFont="1" applyFill="1" applyBorder="1" applyAlignment="1" applyProtection="1">
      <alignment horizontal="center" vertical="center"/>
    </xf>
    <xf numFmtId="0" fontId="11" fillId="0" borderId="9" xfId="0" applyFont="1" applyFill="1" applyBorder="1" applyAlignment="1" applyProtection="1">
      <alignment horizontal="center" vertical="center"/>
    </xf>
    <xf numFmtId="0" fontId="11" fillId="0" borderId="12" xfId="0" applyFont="1" applyFill="1" applyBorder="1" applyAlignment="1" applyProtection="1">
      <alignment horizontal="center" vertical="center"/>
    </xf>
    <xf numFmtId="0" fontId="11" fillId="0" borderId="5" xfId="0" applyFont="1" applyFill="1" applyBorder="1" applyAlignment="1" applyProtection="1">
      <alignment horizontal="center" vertical="center"/>
    </xf>
    <xf numFmtId="0" fontId="11" fillId="0" borderId="1" xfId="0" applyFont="1" applyFill="1" applyBorder="1" applyAlignment="1" applyProtection="1">
      <alignment horizontal="center" vertical="center"/>
    </xf>
    <xf numFmtId="0" fontId="13" fillId="0" borderId="6" xfId="0" applyFont="1" applyFill="1" applyBorder="1" applyAlignment="1">
      <alignment horizontal="justify" vertical="justify"/>
    </xf>
    <xf numFmtId="0" fontId="12" fillId="0" borderId="4" xfId="0" applyFont="1" applyFill="1" applyBorder="1" applyAlignment="1">
      <alignment horizontal="center"/>
    </xf>
    <xf numFmtId="0" fontId="15" fillId="0" borderId="6" xfId="0" applyFont="1" applyFill="1" applyBorder="1" applyAlignment="1">
      <alignment horizontal="center" vertical="center" wrapText="1"/>
    </xf>
    <xf numFmtId="0" fontId="21" fillId="0" borderId="8" xfId="0" applyFont="1" applyFill="1" applyBorder="1" applyAlignment="1">
      <alignment horizontal="center" vertical="top" wrapText="1"/>
    </xf>
    <xf numFmtId="0" fontId="21" fillId="0" borderId="3" xfId="0" applyFont="1" applyFill="1" applyBorder="1" applyAlignment="1">
      <alignment horizontal="center" vertical="top" wrapText="1"/>
    </xf>
    <xf numFmtId="0" fontId="21" fillId="0" borderId="4" xfId="0" applyFont="1" applyFill="1" applyBorder="1" applyAlignment="1">
      <alignment horizontal="center" vertical="top" wrapText="1"/>
    </xf>
    <xf numFmtId="0" fontId="12" fillId="0" borderId="8" xfId="0" applyFont="1" applyBorder="1" applyAlignment="1">
      <alignment horizontal="center"/>
    </xf>
    <xf numFmtId="0" fontId="12" fillId="0" borderId="3" xfId="0" applyFont="1" applyBorder="1" applyAlignment="1">
      <alignment horizontal="center"/>
    </xf>
    <xf numFmtId="0" fontId="12" fillId="0" borderId="4" xfId="0" applyFont="1" applyBorder="1" applyAlignment="1">
      <alignment horizontal="center"/>
    </xf>
  </cellXfs>
  <cellStyles count="2">
    <cellStyle name="Normal" xfId="0" builtinId="0"/>
    <cellStyle name="Porcentagem"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2.emf"/></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_rels/drawing5.xml.rels><?xml version="1.0" encoding="UTF-8" standalone="yes"?>
<Relationships xmlns="http://schemas.openxmlformats.org/package/2006/relationships"><Relationship Id="rId1" Type="http://schemas.openxmlformats.org/officeDocument/2006/relationships/image" Target="../media/image2.emf"/></Relationships>
</file>

<file path=xl/drawings/_rels/drawing6.xml.rels><?xml version="1.0" encoding="UTF-8" standalone="yes"?>
<Relationships xmlns="http://schemas.openxmlformats.org/package/2006/relationships"><Relationship Id="rId1" Type="http://schemas.openxmlformats.org/officeDocument/2006/relationships/image" Target="../media/image2.emf"/></Relationships>
</file>

<file path=xl/drawings/_rels/drawing7.xml.rels><?xml version="1.0" encoding="UTF-8" standalone="yes"?>
<Relationships xmlns="http://schemas.openxmlformats.org/package/2006/relationships"><Relationship Id="rId1" Type="http://schemas.openxmlformats.org/officeDocument/2006/relationships/image" Target="../media/image2.emf"/></Relationships>
</file>

<file path=xl/drawings/_rels/drawing8.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2.emf"/></Relationships>
</file>

<file path=xl/drawings/_rels/drawing9.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emf"/></Relationships>
</file>

<file path=xl/drawings/_rels/drawing11.x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0.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0.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0.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70</xdr:row>
      <xdr:rowOff>0</xdr:rowOff>
    </xdr:from>
    <xdr:to>
      <xdr:col>4</xdr:col>
      <xdr:colOff>944770</xdr:colOff>
      <xdr:row>90</xdr:row>
      <xdr:rowOff>132435</xdr:rowOff>
    </xdr:to>
    <xdr:pic>
      <xdr:nvPicPr>
        <xdr:cNvPr id="2" name="Imagem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a:stretch>
          <a:fillRect/>
        </a:stretch>
      </xdr:blipFill>
      <xdr:spPr>
        <a:xfrm>
          <a:off x="0" y="14668500"/>
          <a:ext cx="7012195" cy="3942435"/>
        </a:xfrm>
        <a:prstGeom prst="rect">
          <a:avLst/>
        </a:prstGeom>
      </xdr:spPr>
    </xdr:pic>
    <xdr:clientData/>
  </xdr:twoCellAnchor>
  <xdr:twoCellAnchor editAs="oneCell">
    <xdr:from>
      <xdr:col>0</xdr:col>
      <xdr:colOff>952500</xdr:colOff>
      <xdr:row>29</xdr:row>
      <xdr:rowOff>47625</xdr:rowOff>
    </xdr:from>
    <xdr:to>
      <xdr:col>0</xdr:col>
      <xdr:colOff>2779605</xdr:colOff>
      <xdr:row>31</xdr:row>
      <xdr:rowOff>58831</xdr:rowOff>
    </xdr:to>
    <xdr:pic>
      <xdr:nvPicPr>
        <xdr:cNvPr id="3" name="Imagem 2">
          <a:extLst>
            <a:ext uri="{FF2B5EF4-FFF2-40B4-BE49-F238E27FC236}">
              <a16:creationId xmlns:a16="http://schemas.microsoft.com/office/drawing/2014/main" xmlns="" id="{E3F6B85D-F182-4DF2-9D81-21F66CAF592E}"/>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xmlns="" val="0"/>
            </a:ext>
          </a:extLst>
        </a:blip>
        <a:srcRect l="3046" t="20797" r="-1" b="21215"/>
        <a:stretch/>
      </xdr:blipFill>
      <xdr:spPr bwMode="auto">
        <a:xfrm>
          <a:off x="952500" y="6334125"/>
          <a:ext cx="1827105" cy="392206"/>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73</xdr:row>
      <xdr:rowOff>0</xdr:rowOff>
    </xdr:from>
    <xdr:to>
      <xdr:col>4</xdr:col>
      <xdr:colOff>944770</xdr:colOff>
      <xdr:row>93</xdr:row>
      <xdr:rowOff>132435</xdr:rowOff>
    </xdr:to>
    <xdr:pic>
      <xdr:nvPicPr>
        <xdr:cNvPr id="4" name="Imagem 3">
          <a:extLst>
            <a:ext uri="{FF2B5EF4-FFF2-40B4-BE49-F238E27FC236}">
              <a16:creationId xmlns:a16="http://schemas.microsoft.com/office/drawing/2014/main" xmlns="" id="{00000000-0008-0000-0100-000004000000}"/>
            </a:ext>
          </a:extLst>
        </xdr:cNvPr>
        <xdr:cNvPicPr>
          <a:picLocks noChangeAspect="1"/>
        </xdr:cNvPicPr>
      </xdr:nvPicPr>
      <xdr:blipFill>
        <a:blip xmlns:r="http://schemas.openxmlformats.org/officeDocument/2006/relationships" r:embed="rId1"/>
        <a:stretch>
          <a:fillRect/>
        </a:stretch>
      </xdr:blipFill>
      <xdr:spPr>
        <a:xfrm>
          <a:off x="0" y="14668500"/>
          <a:ext cx="7012195" cy="3942435"/>
        </a:xfrm>
        <a:prstGeom prst="rect">
          <a:avLst/>
        </a:prstGeom>
      </xdr:spPr>
    </xdr:pic>
    <xdr:clientData/>
  </xdr:twoCellAnchor>
  <xdr:twoCellAnchor editAs="oneCell">
    <xdr:from>
      <xdr:col>0</xdr:col>
      <xdr:colOff>1895475</xdr:colOff>
      <xdr:row>32</xdr:row>
      <xdr:rowOff>47625</xdr:rowOff>
    </xdr:from>
    <xdr:to>
      <xdr:col>1</xdr:col>
      <xdr:colOff>341205</xdr:colOff>
      <xdr:row>34</xdr:row>
      <xdr:rowOff>58831</xdr:rowOff>
    </xdr:to>
    <xdr:pic>
      <xdr:nvPicPr>
        <xdr:cNvPr id="3" name="Imagem 2">
          <a:extLst>
            <a:ext uri="{FF2B5EF4-FFF2-40B4-BE49-F238E27FC236}">
              <a16:creationId xmlns:a16="http://schemas.microsoft.com/office/drawing/2014/main" xmlns="" id="{5FFFAE64-C694-44E3-B590-21497814944B}"/>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xmlns="" val="0"/>
            </a:ext>
          </a:extLst>
        </a:blip>
        <a:srcRect l="3046" t="20797" r="-1" b="21215"/>
        <a:stretch/>
      </xdr:blipFill>
      <xdr:spPr bwMode="auto">
        <a:xfrm>
          <a:off x="1895475" y="6905625"/>
          <a:ext cx="1827105" cy="392206"/>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32</xdr:row>
      <xdr:rowOff>0</xdr:rowOff>
    </xdr:from>
    <xdr:to>
      <xdr:col>4</xdr:col>
      <xdr:colOff>693698</xdr:colOff>
      <xdr:row>50</xdr:row>
      <xdr:rowOff>181775</xdr:rowOff>
    </xdr:to>
    <xdr:pic>
      <xdr:nvPicPr>
        <xdr:cNvPr id="2" name="Imagem 1">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a:stretch>
          <a:fillRect/>
        </a:stretch>
      </xdr:blipFill>
      <xdr:spPr>
        <a:xfrm>
          <a:off x="0" y="6858000"/>
          <a:ext cx="6761123" cy="3610775"/>
        </a:xfrm>
        <a:prstGeom prst="rect">
          <a:avLst/>
        </a:prstGeom>
      </xdr:spPr>
    </xdr:pic>
    <xdr:clientData/>
  </xdr:twoCellAnchor>
  <xdr:twoCellAnchor editAs="oneCell">
    <xdr:from>
      <xdr:col>0</xdr:col>
      <xdr:colOff>0</xdr:colOff>
      <xdr:row>52</xdr:row>
      <xdr:rowOff>0</xdr:rowOff>
    </xdr:from>
    <xdr:to>
      <xdr:col>4</xdr:col>
      <xdr:colOff>588923</xdr:colOff>
      <xdr:row>71</xdr:row>
      <xdr:rowOff>122868</xdr:rowOff>
    </xdr:to>
    <xdr:pic>
      <xdr:nvPicPr>
        <xdr:cNvPr id="3" name="Imagem 2">
          <a:extLst>
            <a:ext uri="{FF2B5EF4-FFF2-40B4-BE49-F238E27FC236}">
              <a16:creationId xmlns:a16="http://schemas.microsoft.com/office/drawing/2014/main" xmlns="" id="{00000000-0008-0000-0200-000003000000}"/>
            </a:ext>
          </a:extLst>
        </xdr:cNvPr>
        <xdr:cNvPicPr>
          <a:picLocks noChangeAspect="1"/>
        </xdr:cNvPicPr>
      </xdr:nvPicPr>
      <xdr:blipFill>
        <a:blip xmlns:r="http://schemas.openxmlformats.org/officeDocument/2006/relationships" r:embed="rId2"/>
        <a:stretch>
          <a:fillRect/>
        </a:stretch>
      </xdr:blipFill>
      <xdr:spPr>
        <a:xfrm>
          <a:off x="0" y="10668000"/>
          <a:ext cx="6656348" cy="3742368"/>
        </a:xfrm>
        <a:prstGeom prst="rect">
          <a:avLst/>
        </a:prstGeom>
      </xdr:spPr>
    </xdr:pic>
    <xdr:clientData/>
  </xdr:twoCellAnchor>
  <xdr:twoCellAnchor editAs="oneCell">
    <xdr:from>
      <xdr:col>0</xdr:col>
      <xdr:colOff>0</xdr:colOff>
      <xdr:row>73</xdr:row>
      <xdr:rowOff>0</xdr:rowOff>
    </xdr:from>
    <xdr:to>
      <xdr:col>4</xdr:col>
      <xdr:colOff>944770</xdr:colOff>
      <xdr:row>93</xdr:row>
      <xdr:rowOff>132435</xdr:rowOff>
    </xdr:to>
    <xdr:pic>
      <xdr:nvPicPr>
        <xdr:cNvPr id="4" name="Imagem 3">
          <a:extLst>
            <a:ext uri="{FF2B5EF4-FFF2-40B4-BE49-F238E27FC236}">
              <a16:creationId xmlns:a16="http://schemas.microsoft.com/office/drawing/2014/main" xmlns="" id="{00000000-0008-0000-0200-000004000000}"/>
            </a:ext>
          </a:extLst>
        </xdr:cNvPr>
        <xdr:cNvPicPr>
          <a:picLocks noChangeAspect="1"/>
        </xdr:cNvPicPr>
      </xdr:nvPicPr>
      <xdr:blipFill>
        <a:blip xmlns:r="http://schemas.openxmlformats.org/officeDocument/2006/relationships" r:embed="rId3"/>
        <a:stretch>
          <a:fillRect/>
        </a:stretch>
      </xdr:blipFill>
      <xdr:spPr>
        <a:xfrm>
          <a:off x="0" y="14668500"/>
          <a:ext cx="7012195" cy="3942435"/>
        </a:xfrm>
        <a:prstGeom prst="rect">
          <a:avLst/>
        </a:prstGeom>
      </xdr:spPr>
    </xdr:pic>
    <xdr:clientData/>
  </xdr:twoCellAnchor>
  <xdr:twoCellAnchor editAs="oneCell">
    <xdr:from>
      <xdr:col>3</xdr:col>
      <xdr:colOff>0</xdr:colOff>
      <xdr:row>30</xdr:row>
      <xdr:rowOff>0</xdr:rowOff>
    </xdr:from>
    <xdr:to>
      <xdr:col>4</xdr:col>
      <xdr:colOff>979380</xdr:colOff>
      <xdr:row>32</xdr:row>
      <xdr:rowOff>11206</xdr:rowOff>
    </xdr:to>
    <xdr:pic>
      <xdr:nvPicPr>
        <xdr:cNvPr id="5" name="Imagem 4">
          <a:extLst>
            <a:ext uri="{FF2B5EF4-FFF2-40B4-BE49-F238E27FC236}">
              <a16:creationId xmlns:a16="http://schemas.microsoft.com/office/drawing/2014/main" xmlns="" id="{731A6F89-C4C1-459C-BB6F-894C833FBEA9}"/>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xmlns="" val="0"/>
            </a:ext>
          </a:extLst>
        </a:blip>
        <a:srcRect l="3046" t="20797" r="-1" b="21215"/>
        <a:stretch/>
      </xdr:blipFill>
      <xdr:spPr bwMode="auto">
        <a:xfrm>
          <a:off x="5219700" y="6477000"/>
          <a:ext cx="1827105" cy="392206"/>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2038350</xdr:colOff>
      <xdr:row>29</xdr:row>
      <xdr:rowOff>47625</xdr:rowOff>
    </xdr:from>
    <xdr:to>
      <xdr:col>1</xdr:col>
      <xdr:colOff>484080</xdr:colOff>
      <xdr:row>31</xdr:row>
      <xdr:rowOff>58831</xdr:rowOff>
    </xdr:to>
    <xdr:pic>
      <xdr:nvPicPr>
        <xdr:cNvPr id="2" name="Imagem 1">
          <a:extLst>
            <a:ext uri="{FF2B5EF4-FFF2-40B4-BE49-F238E27FC236}">
              <a16:creationId xmlns:a16="http://schemas.microsoft.com/office/drawing/2014/main" xmlns="" id="{687BF3C9-BD8A-4254-BBF2-0DB9C9D18C17}"/>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xmlns="" val="0"/>
            </a:ext>
          </a:extLst>
        </a:blip>
        <a:srcRect l="3046" t="20797" r="-1" b="21215"/>
        <a:stretch/>
      </xdr:blipFill>
      <xdr:spPr bwMode="auto">
        <a:xfrm>
          <a:off x="2038350" y="6391275"/>
          <a:ext cx="1827105" cy="392206"/>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676275</xdr:colOff>
      <xdr:row>33</xdr:row>
      <xdr:rowOff>85725</xdr:rowOff>
    </xdr:from>
    <xdr:to>
      <xdr:col>0</xdr:col>
      <xdr:colOff>2503380</xdr:colOff>
      <xdr:row>35</xdr:row>
      <xdr:rowOff>96931</xdr:rowOff>
    </xdr:to>
    <xdr:pic>
      <xdr:nvPicPr>
        <xdr:cNvPr id="2" name="Imagem 1">
          <a:extLst>
            <a:ext uri="{FF2B5EF4-FFF2-40B4-BE49-F238E27FC236}">
              <a16:creationId xmlns:a16="http://schemas.microsoft.com/office/drawing/2014/main" xmlns="" id="{5082EA09-1B55-41C9-9BFC-40711F0A6A4B}"/>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xmlns="" val="0"/>
            </a:ext>
          </a:extLst>
        </a:blip>
        <a:srcRect l="3046" t="20797" r="-1" b="21215"/>
        <a:stretch/>
      </xdr:blipFill>
      <xdr:spPr bwMode="auto">
        <a:xfrm>
          <a:off x="676275" y="7381875"/>
          <a:ext cx="1827105" cy="392206"/>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2124075</xdr:colOff>
      <xdr:row>30</xdr:row>
      <xdr:rowOff>38100</xdr:rowOff>
    </xdr:from>
    <xdr:to>
      <xdr:col>1</xdr:col>
      <xdr:colOff>569805</xdr:colOff>
      <xdr:row>32</xdr:row>
      <xdr:rowOff>49306</xdr:rowOff>
    </xdr:to>
    <xdr:pic>
      <xdr:nvPicPr>
        <xdr:cNvPr id="2" name="Imagem 1">
          <a:extLst>
            <a:ext uri="{FF2B5EF4-FFF2-40B4-BE49-F238E27FC236}">
              <a16:creationId xmlns:a16="http://schemas.microsoft.com/office/drawing/2014/main" xmlns="" id="{34366D10-3654-4C2A-9359-8EE2203ED5CD}"/>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xmlns="" val="0"/>
            </a:ext>
          </a:extLst>
        </a:blip>
        <a:srcRect l="3046" t="20797" r="-1" b="21215"/>
        <a:stretch/>
      </xdr:blipFill>
      <xdr:spPr bwMode="auto">
        <a:xfrm>
          <a:off x="2124075" y="6324600"/>
          <a:ext cx="1827105" cy="392206"/>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1362075</xdr:colOff>
      <xdr:row>30</xdr:row>
      <xdr:rowOff>38100</xdr:rowOff>
    </xdr:from>
    <xdr:to>
      <xdr:col>0</xdr:col>
      <xdr:colOff>3189180</xdr:colOff>
      <xdr:row>32</xdr:row>
      <xdr:rowOff>49306</xdr:rowOff>
    </xdr:to>
    <xdr:pic>
      <xdr:nvPicPr>
        <xdr:cNvPr id="2" name="Imagem 1">
          <a:extLst>
            <a:ext uri="{FF2B5EF4-FFF2-40B4-BE49-F238E27FC236}">
              <a16:creationId xmlns:a16="http://schemas.microsoft.com/office/drawing/2014/main" xmlns="" id="{FD91A926-515A-438F-AAF4-CAFBE6276D0B}"/>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xmlns="" val="0"/>
            </a:ext>
          </a:extLst>
        </a:blip>
        <a:srcRect l="3046" t="20797" r="-1" b="21215"/>
        <a:stretch/>
      </xdr:blipFill>
      <xdr:spPr bwMode="auto">
        <a:xfrm>
          <a:off x="1362075" y="6134100"/>
          <a:ext cx="1827105" cy="392206"/>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133350</xdr:colOff>
      <xdr:row>30</xdr:row>
      <xdr:rowOff>9524</xdr:rowOff>
    </xdr:from>
    <xdr:to>
      <xdr:col>4</xdr:col>
      <xdr:colOff>619125</xdr:colOff>
      <xdr:row>47</xdr:row>
      <xdr:rowOff>189585</xdr:rowOff>
    </xdr:to>
    <xdr:pic>
      <xdr:nvPicPr>
        <xdr:cNvPr id="2" name="Imagem 1">
          <a:extLst>
            <a:ext uri="{FF2B5EF4-FFF2-40B4-BE49-F238E27FC236}">
              <a16:creationId xmlns:a16="http://schemas.microsoft.com/office/drawing/2014/main" xmlns="" id="{00000000-0008-0000-0700-000002000000}"/>
            </a:ext>
          </a:extLst>
        </xdr:cNvPr>
        <xdr:cNvPicPr>
          <a:picLocks noChangeAspect="1"/>
        </xdr:cNvPicPr>
      </xdr:nvPicPr>
      <xdr:blipFill>
        <a:blip xmlns:r="http://schemas.openxmlformats.org/officeDocument/2006/relationships" r:embed="rId1"/>
        <a:stretch>
          <a:fillRect/>
        </a:stretch>
      </xdr:blipFill>
      <xdr:spPr>
        <a:xfrm>
          <a:off x="133350" y="6486524"/>
          <a:ext cx="6553200" cy="3418561"/>
        </a:xfrm>
        <a:prstGeom prst="rect">
          <a:avLst/>
        </a:prstGeom>
      </xdr:spPr>
    </xdr:pic>
    <xdr:clientData/>
  </xdr:twoCellAnchor>
  <xdr:twoCellAnchor editAs="oneCell">
    <xdr:from>
      <xdr:col>0</xdr:col>
      <xdr:colOff>247650</xdr:colOff>
      <xdr:row>48</xdr:row>
      <xdr:rowOff>92181</xdr:rowOff>
    </xdr:from>
    <xdr:to>
      <xdr:col>4</xdr:col>
      <xdr:colOff>350799</xdr:colOff>
      <xdr:row>66</xdr:row>
      <xdr:rowOff>132435</xdr:rowOff>
    </xdr:to>
    <xdr:pic>
      <xdr:nvPicPr>
        <xdr:cNvPr id="3" name="Imagem 2">
          <a:extLst>
            <a:ext uri="{FF2B5EF4-FFF2-40B4-BE49-F238E27FC236}">
              <a16:creationId xmlns:a16="http://schemas.microsoft.com/office/drawing/2014/main" xmlns="" id="{00000000-0008-0000-0700-000003000000}"/>
            </a:ext>
          </a:extLst>
        </xdr:cNvPr>
        <xdr:cNvPicPr>
          <a:picLocks noChangeAspect="1"/>
        </xdr:cNvPicPr>
      </xdr:nvPicPr>
      <xdr:blipFill>
        <a:blip xmlns:r="http://schemas.openxmlformats.org/officeDocument/2006/relationships" r:embed="rId2"/>
        <a:stretch>
          <a:fillRect/>
        </a:stretch>
      </xdr:blipFill>
      <xdr:spPr>
        <a:xfrm>
          <a:off x="247650" y="9998181"/>
          <a:ext cx="6170574" cy="3469254"/>
        </a:xfrm>
        <a:prstGeom prst="rect">
          <a:avLst/>
        </a:prstGeom>
      </xdr:spPr>
    </xdr:pic>
    <xdr:clientData/>
  </xdr:twoCellAnchor>
  <xdr:twoCellAnchor editAs="oneCell">
    <xdr:from>
      <xdr:col>0</xdr:col>
      <xdr:colOff>19050</xdr:colOff>
      <xdr:row>67</xdr:row>
      <xdr:rowOff>51181</xdr:rowOff>
    </xdr:from>
    <xdr:to>
      <xdr:col>4</xdr:col>
      <xdr:colOff>398423</xdr:colOff>
      <xdr:row>86</xdr:row>
      <xdr:rowOff>56235</xdr:rowOff>
    </xdr:to>
    <xdr:pic>
      <xdr:nvPicPr>
        <xdr:cNvPr id="4" name="Imagem 3">
          <a:extLst>
            <a:ext uri="{FF2B5EF4-FFF2-40B4-BE49-F238E27FC236}">
              <a16:creationId xmlns:a16="http://schemas.microsoft.com/office/drawing/2014/main" xmlns="" id="{00000000-0008-0000-0700-000004000000}"/>
            </a:ext>
          </a:extLst>
        </xdr:cNvPr>
        <xdr:cNvPicPr>
          <a:picLocks noChangeAspect="1"/>
        </xdr:cNvPicPr>
      </xdr:nvPicPr>
      <xdr:blipFill>
        <a:blip xmlns:r="http://schemas.openxmlformats.org/officeDocument/2006/relationships" r:embed="rId3"/>
        <a:stretch>
          <a:fillRect/>
        </a:stretch>
      </xdr:blipFill>
      <xdr:spPr>
        <a:xfrm>
          <a:off x="19050" y="13576681"/>
          <a:ext cx="6446798" cy="3624554"/>
        </a:xfrm>
        <a:prstGeom prst="rect">
          <a:avLst/>
        </a:prstGeom>
      </xdr:spPr>
    </xdr:pic>
    <xdr:clientData/>
  </xdr:twoCellAnchor>
  <xdr:twoCellAnchor editAs="oneCell">
    <xdr:from>
      <xdr:col>2</xdr:col>
      <xdr:colOff>857250</xdr:colOff>
      <xdr:row>28</xdr:row>
      <xdr:rowOff>0</xdr:rowOff>
    </xdr:from>
    <xdr:to>
      <xdr:col>4</xdr:col>
      <xdr:colOff>846030</xdr:colOff>
      <xdr:row>30</xdr:row>
      <xdr:rowOff>11206</xdr:rowOff>
    </xdr:to>
    <xdr:pic>
      <xdr:nvPicPr>
        <xdr:cNvPr id="5" name="Imagem 4">
          <a:extLst>
            <a:ext uri="{FF2B5EF4-FFF2-40B4-BE49-F238E27FC236}">
              <a16:creationId xmlns:a16="http://schemas.microsoft.com/office/drawing/2014/main" xmlns="" id="{0B2C011A-2772-49E7-A5E6-3F019D19ADAE}"/>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xmlns="" val="0"/>
            </a:ext>
          </a:extLst>
        </a:blip>
        <a:srcRect l="3046" t="20797" r="-1" b="21215"/>
        <a:stretch/>
      </xdr:blipFill>
      <xdr:spPr bwMode="auto">
        <a:xfrm>
          <a:off x="5086350" y="6096000"/>
          <a:ext cx="1827105" cy="392206"/>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75877</xdr:colOff>
      <xdr:row>44</xdr:row>
      <xdr:rowOff>0</xdr:rowOff>
    </xdr:from>
    <xdr:to>
      <xdr:col>2</xdr:col>
      <xdr:colOff>723901</xdr:colOff>
      <xdr:row>65</xdr:row>
      <xdr:rowOff>151485</xdr:rowOff>
    </xdr:to>
    <xdr:pic>
      <xdr:nvPicPr>
        <xdr:cNvPr id="2" name="Imagem 1">
          <a:extLst>
            <a:ext uri="{FF2B5EF4-FFF2-40B4-BE49-F238E27FC236}">
              <a16:creationId xmlns:a16="http://schemas.microsoft.com/office/drawing/2014/main" xmlns="" id="{00000000-0008-0000-0800-000002000000}"/>
            </a:ext>
          </a:extLst>
        </xdr:cNvPr>
        <xdr:cNvPicPr>
          <a:picLocks noChangeAspect="1"/>
        </xdr:cNvPicPr>
      </xdr:nvPicPr>
      <xdr:blipFill rotWithShape="1">
        <a:blip xmlns:r="http://schemas.openxmlformats.org/officeDocument/2006/relationships" r:embed="rId1"/>
        <a:srcRect r="33958"/>
        <a:stretch/>
      </xdr:blipFill>
      <xdr:spPr>
        <a:xfrm>
          <a:off x="75877" y="7620000"/>
          <a:ext cx="4877124" cy="4151985"/>
        </a:xfrm>
        <a:prstGeom prst="rect">
          <a:avLst/>
        </a:prstGeom>
      </xdr:spPr>
    </xdr:pic>
    <xdr:clientData/>
  </xdr:twoCellAnchor>
  <xdr:twoCellAnchor editAs="oneCell">
    <xdr:from>
      <xdr:col>2</xdr:col>
      <xdr:colOff>790574</xdr:colOff>
      <xdr:row>43</xdr:row>
      <xdr:rowOff>84901</xdr:rowOff>
    </xdr:from>
    <xdr:to>
      <xdr:col>10</xdr:col>
      <xdr:colOff>93622</xdr:colOff>
      <xdr:row>60</xdr:row>
      <xdr:rowOff>37184</xdr:rowOff>
    </xdr:to>
    <xdr:pic>
      <xdr:nvPicPr>
        <xdr:cNvPr id="3" name="Imagem 2">
          <a:extLst>
            <a:ext uri="{FF2B5EF4-FFF2-40B4-BE49-F238E27FC236}">
              <a16:creationId xmlns:a16="http://schemas.microsoft.com/office/drawing/2014/main" xmlns="" id="{00000000-0008-0000-0800-000003000000}"/>
            </a:ext>
          </a:extLst>
        </xdr:cNvPr>
        <xdr:cNvPicPr>
          <a:picLocks noChangeAspect="1"/>
        </xdr:cNvPicPr>
      </xdr:nvPicPr>
      <xdr:blipFill>
        <a:blip xmlns:r="http://schemas.openxmlformats.org/officeDocument/2006/relationships" r:embed="rId2"/>
        <a:stretch>
          <a:fillRect/>
        </a:stretch>
      </xdr:blipFill>
      <xdr:spPr>
        <a:xfrm>
          <a:off x="5019674" y="7514401"/>
          <a:ext cx="5675273" cy="319078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733425</xdr:colOff>
      <xdr:row>6</xdr:row>
      <xdr:rowOff>9525</xdr:rowOff>
    </xdr:from>
    <xdr:to>
      <xdr:col>4</xdr:col>
      <xdr:colOff>760305</xdr:colOff>
      <xdr:row>7</xdr:row>
      <xdr:rowOff>87406</xdr:rowOff>
    </xdr:to>
    <xdr:pic>
      <xdr:nvPicPr>
        <xdr:cNvPr id="3" name="Imagem 2">
          <a:extLst>
            <a:ext uri="{FF2B5EF4-FFF2-40B4-BE49-F238E27FC236}">
              <a16:creationId xmlns:a16="http://schemas.microsoft.com/office/drawing/2014/main" xmlns="" id="{A66F55A2-5E74-4FB9-A90F-EC8F41234F0E}"/>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xmlns="" val="0"/>
            </a:ext>
          </a:extLst>
        </a:blip>
        <a:srcRect l="3046" t="20797" r="-1" b="21215"/>
        <a:stretch/>
      </xdr:blipFill>
      <xdr:spPr bwMode="auto">
        <a:xfrm>
          <a:off x="2162175" y="1628775"/>
          <a:ext cx="1827105" cy="392206"/>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10</xdr:col>
      <xdr:colOff>464343</xdr:colOff>
      <xdr:row>6</xdr:row>
      <xdr:rowOff>47625</xdr:rowOff>
    </xdr:from>
    <xdr:to>
      <xdr:col>12</xdr:col>
      <xdr:colOff>600761</xdr:colOff>
      <xdr:row>7</xdr:row>
      <xdr:rowOff>130268</xdr:rowOff>
    </xdr:to>
    <xdr:pic>
      <xdr:nvPicPr>
        <xdr:cNvPr id="3" name="Imagem 2">
          <a:extLst>
            <a:ext uri="{FF2B5EF4-FFF2-40B4-BE49-F238E27FC236}">
              <a16:creationId xmlns:a16="http://schemas.microsoft.com/office/drawing/2014/main" xmlns="" id="{3C8FBD8C-E295-4875-849E-FA6305D50541}"/>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xmlns="" val="0"/>
            </a:ext>
          </a:extLst>
        </a:blip>
        <a:srcRect l="3046" t="20797" r="-1" b="21215"/>
        <a:stretch/>
      </xdr:blipFill>
      <xdr:spPr bwMode="auto">
        <a:xfrm>
          <a:off x="6393656" y="1666875"/>
          <a:ext cx="1827105" cy="392206"/>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0.xml"/><Relationship Id="rId1" Type="http://schemas.openxmlformats.org/officeDocument/2006/relationships/printerSettings" Target="../printerSettings/printerSettings11.bin"/><Relationship Id="rId4" Type="http://schemas.openxmlformats.org/officeDocument/2006/relationships/oleObject" Target="../embeddings/oleObject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1.xml"/><Relationship Id="rId1" Type="http://schemas.openxmlformats.org/officeDocument/2006/relationships/printerSettings" Target="../printerSettings/printerSettings12.bin"/><Relationship Id="rId4" Type="http://schemas.openxmlformats.org/officeDocument/2006/relationships/oleObject" Target="../embeddings/oleObject2.bin"/></Relationships>
</file>

<file path=xl/worksheets/_rels/sheet13.xml.rels><?xml version="1.0" encoding="UTF-8" standalone="yes"?>
<Relationships xmlns="http://schemas.openxmlformats.org/package/2006/relationships"><Relationship Id="rId3" Type="http://schemas.openxmlformats.org/officeDocument/2006/relationships/oleObject" Target="../embeddings/oleObject3.bin"/><Relationship Id="rId2" Type="http://schemas.openxmlformats.org/officeDocument/2006/relationships/vmlDrawing" Target="../drawings/vmlDrawing3.v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sheetPr>
    <tabColor theme="2" tint="-0.749992370372631"/>
  </sheetPr>
  <dimension ref="A1:J29"/>
  <sheetViews>
    <sheetView view="pageBreakPreview" topLeftCell="A19" zoomScaleSheetLayoutView="100" workbookViewId="0">
      <selection activeCell="A34" sqref="A34"/>
    </sheetView>
  </sheetViews>
  <sheetFormatPr defaultRowHeight="15"/>
  <cols>
    <col min="1" max="1" width="50.7109375" customWidth="1"/>
    <col min="2" max="2" width="12.7109375" customWidth="1"/>
    <col min="3" max="3" width="14.85546875" customWidth="1"/>
    <col min="4" max="4" width="12.7109375" customWidth="1"/>
    <col min="5" max="6" width="15.7109375" customWidth="1"/>
  </cols>
  <sheetData>
    <row r="1" spans="1:10">
      <c r="A1" s="280" t="s">
        <v>1179</v>
      </c>
      <c r="B1" s="280"/>
      <c r="C1" s="280"/>
      <c r="D1" s="280"/>
      <c r="E1" s="280"/>
      <c r="F1" s="280"/>
      <c r="G1" s="280"/>
      <c r="H1" s="280"/>
      <c r="I1" s="280"/>
      <c r="J1" s="280"/>
    </row>
    <row r="2" spans="1:10">
      <c r="A2" s="280" t="s">
        <v>1065</v>
      </c>
      <c r="B2" s="280"/>
      <c r="C2" s="280"/>
      <c r="D2" s="280" t="s">
        <v>1064</v>
      </c>
      <c r="E2" s="280"/>
      <c r="F2" s="280"/>
      <c r="G2" s="280" t="s">
        <v>1084</v>
      </c>
      <c r="H2" s="280"/>
      <c r="I2" s="280"/>
      <c r="J2" s="280"/>
    </row>
    <row r="4" spans="1:10">
      <c r="A4" s="285" t="s">
        <v>1182</v>
      </c>
      <c r="B4" s="285"/>
      <c r="C4" s="285"/>
      <c r="D4" s="285"/>
      <c r="E4" s="285"/>
      <c r="F4" s="285"/>
      <c r="G4" s="285"/>
      <c r="H4" s="280" t="s">
        <v>1183</v>
      </c>
      <c r="I4" s="280"/>
      <c r="J4" s="280"/>
    </row>
    <row r="5" spans="1:10">
      <c r="A5" s="280" t="s">
        <v>429</v>
      </c>
      <c r="B5" s="280"/>
      <c r="C5" s="280" t="s">
        <v>1185</v>
      </c>
      <c r="D5" s="280"/>
      <c r="E5" s="280" t="s">
        <v>430</v>
      </c>
      <c r="F5" s="280"/>
      <c r="G5" s="280"/>
      <c r="H5" s="280" t="s">
        <v>431</v>
      </c>
      <c r="I5" s="280"/>
      <c r="J5" s="280"/>
    </row>
    <row r="6" spans="1:10">
      <c r="A6" s="286"/>
      <c r="B6" s="286"/>
      <c r="C6" s="286"/>
      <c r="D6" s="286"/>
      <c r="E6" s="286"/>
      <c r="F6" s="286"/>
      <c r="G6" s="286"/>
      <c r="H6" s="286"/>
      <c r="I6" s="286"/>
      <c r="J6" s="286"/>
    </row>
    <row r="7" spans="1:10" ht="30">
      <c r="A7" s="64" t="s">
        <v>432</v>
      </c>
      <c r="B7" s="65" t="s">
        <v>433</v>
      </c>
      <c r="C7" s="65" t="s">
        <v>4</v>
      </c>
      <c r="D7" s="66" t="s">
        <v>434</v>
      </c>
      <c r="E7" s="66" t="s">
        <v>435</v>
      </c>
      <c r="F7" s="66" t="s">
        <v>436</v>
      </c>
      <c r="G7" s="66" t="s">
        <v>437</v>
      </c>
      <c r="H7" s="66" t="s">
        <v>438</v>
      </c>
      <c r="I7" s="66" t="s">
        <v>439</v>
      </c>
      <c r="J7" s="66" t="s">
        <v>27</v>
      </c>
    </row>
    <row r="8" spans="1:10">
      <c r="A8" s="67" t="s">
        <v>456</v>
      </c>
      <c r="B8" s="68" t="s">
        <v>147</v>
      </c>
      <c r="C8" s="68">
        <v>10101</v>
      </c>
      <c r="D8" s="69">
        <v>0.9</v>
      </c>
      <c r="E8" s="69">
        <v>1</v>
      </c>
      <c r="F8" s="69">
        <v>6.27</v>
      </c>
      <c r="G8" s="69">
        <v>0</v>
      </c>
      <c r="H8" s="69">
        <v>16.13</v>
      </c>
      <c r="I8" s="69" t="s">
        <v>440</v>
      </c>
      <c r="J8" s="69">
        <f>H8*D8</f>
        <v>14.516999999999999</v>
      </c>
    </row>
    <row r="9" spans="1:10">
      <c r="A9" s="67" t="s">
        <v>1184</v>
      </c>
      <c r="B9" s="68" t="s">
        <v>147</v>
      </c>
      <c r="C9" s="68">
        <v>10115</v>
      </c>
      <c r="D9" s="69">
        <v>0.9</v>
      </c>
      <c r="E9" s="69">
        <v>1</v>
      </c>
      <c r="F9" s="69">
        <v>7.43</v>
      </c>
      <c r="G9" s="69">
        <v>0</v>
      </c>
      <c r="H9" s="69">
        <v>19.12</v>
      </c>
      <c r="I9" s="69" t="s">
        <v>440</v>
      </c>
      <c r="J9" s="69">
        <f>H9*D9</f>
        <v>17.208000000000002</v>
      </c>
    </row>
    <row r="10" spans="1:10">
      <c r="A10" s="277" t="s">
        <v>441</v>
      </c>
      <c r="B10" s="278"/>
      <c r="C10" s="278"/>
      <c r="D10" s="278"/>
      <c r="E10" s="278"/>
      <c r="F10" s="278"/>
      <c r="G10" s="278"/>
      <c r="H10" s="278"/>
      <c r="I10" s="279"/>
      <c r="J10" s="70">
        <f>SUM(J8:J9)</f>
        <v>31.725000000000001</v>
      </c>
    </row>
    <row r="11" spans="1:10">
      <c r="A11" s="276"/>
      <c r="B11" s="276"/>
      <c r="C11" s="276"/>
      <c r="D11" s="276"/>
      <c r="E11" s="276"/>
      <c r="F11" s="276"/>
      <c r="G11" s="276"/>
      <c r="H11" s="276"/>
      <c r="I11" s="276"/>
      <c r="J11" s="276"/>
    </row>
    <row r="12" spans="1:10" ht="30">
      <c r="A12" s="64" t="s">
        <v>442</v>
      </c>
      <c r="B12" s="65" t="s">
        <v>433</v>
      </c>
      <c r="C12" s="65" t="s">
        <v>4</v>
      </c>
      <c r="D12" s="66" t="s">
        <v>434</v>
      </c>
      <c r="E12" s="66" t="s">
        <v>435</v>
      </c>
      <c r="F12" s="66" t="s">
        <v>436</v>
      </c>
      <c r="G12" s="66" t="s">
        <v>437</v>
      </c>
      <c r="H12" s="66" t="s">
        <v>438</v>
      </c>
      <c r="I12" s="66" t="s">
        <v>439</v>
      </c>
      <c r="J12" s="66" t="s">
        <v>27</v>
      </c>
    </row>
    <row r="13" spans="1:10" ht="45">
      <c r="A13" s="67" t="s">
        <v>1158</v>
      </c>
      <c r="B13" s="68" t="s">
        <v>914</v>
      </c>
      <c r="C13" s="68" t="s">
        <v>1186</v>
      </c>
      <c r="D13" s="69">
        <v>1</v>
      </c>
      <c r="E13" s="69"/>
      <c r="F13" s="69">
        <v>376.82</v>
      </c>
      <c r="G13" s="69"/>
      <c r="H13" s="69">
        <f>F13</f>
        <v>376.82</v>
      </c>
      <c r="I13" s="69"/>
      <c r="J13" s="69">
        <f>D13*H13</f>
        <v>376.82</v>
      </c>
    </row>
    <row r="14" spans="1:10">
      <c r="A14" s="73"/>
      <c r="B14" s="74"/>
      <c r="C14" s="75"/>
      <c r="D14" s="76"/>
      <c r="E14" s="76"/>
      <c r="F14" s="76"/>
      <c r="G14" s="76"/>
      <c r="H14" s="76"/>
      <c r="I14" s="77"/>
      <c r="J14" s="69"/>
    </row>
    <row r="15" spans="1:10">
      <c r="A15" s="277" t="s">
        <v>441</v>
      </c>
      <c r="B15" s="278"/>
      <c r="C15" s="278"/>
      <c r="D15" s="278"/>
      <c r="E15" s="278"/>
      <c r="F15" s="278"/>
      <c r="G15" s="278"/>
      <c r="H15" s="278"/>
      <c r="I15" s="279"/>
      <c r="J15" s="70">
        <f>SUM(J13:J14)</f>
        <v>376.82</v>
      </c>
    </row>
    <row r="17" spans="1:5">
      <c r="A17" s="280" t="s">
        <v>443</v>
      </c>
      <c r="B17" s="280"/>
      <c r="C17" s="280"/>
      <c r="D17" s="280"/>
      <c r="E17" s="280"/>
    </row>
    <row r="18" spans="1:5">
      <c r="A18" s="281" t="s">
        <v>444</v>
      </c>
      <c r="B18" s="282"/>
      <c r="C18" s="283"/>
      <c r="D18" s="66" t="s">
        <v>445</v>
      </c>
      <c r="E18" s="66" t="s">
        <v>446</v>
      </c>
    </row>
    <row r="19" spans="1:5">
      <c r="A19" s="268" t="s">
        <v>447</v>
      </c>
      <c r="B19" s="269"/>
      <c r="C19" s="270"/>
      <c r="D19" s="271">
        <v>157.27000000000001</v>
      </c>
      <c r="E19" s="71">
        <f>J10</f>
        <v>31.725000000000001</v>
      </c>
    </row>
    <row r="20" spans="1:5">
      <c r="A20" s="268" t="s">
        <v>448</v>
      </c>
      <c r="B20" s="269"/>
      <c r="C20" s="270"/>
      <c r="D20" s="284"/>
      <c r="E20" s="71">
        <f>J15</f>
        <v>376.82</v>
      </c>
    </row>
    <row r="21" spans="1:5">
      <c r="A21" s="268" t="s">
        <v>449</v>
      </c>
      <c r="B21" s="269"/>
      <c r="C21" s="270"/>
      <c r="D21" s="284"/>
      <c r="E21" s="71">
        <v>0</v>
      </c>
    </row>
    <row r="22" spans="1:5">
      <c r="A22" s="268" t="s">
        <v>450</v>
      </c>
      <c r="B22" s="269"/>
      <c r="C22" s="270"/>
      <c r="D22" s="284"/>
      <c r="E22" s="71">
        <v>1</v>
      </c>
    </row>
    <row r="23" spans="1:5">
      <c r="A23" s="268" t="s">
        <v>451</v>
      </c>
      <c r="B23" s="269"/>
      <c r="C23" s="270"/>
      <c r="D23" s="284"/>
      <c r="E23" s="71">
        <f>E19+E21</f>
        <v>31.725000000000001</v>
      </c>
    </row>
    <row r="24" spans="1:5">
      <c r="A24" s="268" t="s">
        <v>452</v>
      </c>
      <c r="B24" s="269"/>
      <c r="C24" s="270"/>
      <c r="D24" s="284"/>
      <c r="E24" s="71">
        <f>E19/E22+E21/E22</f>
        <v>31.725000000000001</v>
      </c>
    </row>
    <row r="25" spans="1:5">
      <c r="A25" s="268" t="s">
        <v>453</v>
      </c>
      <c r="B25" s="269"/>
      <c r="C25" s="270"/>
      <c r="D25" s="272"/>
      <c r="E25" s="71">
        <f>E20+E24</f>
        <v>408.54500000000002</v>
      </c>
    </row>
    <row r="26" spans="1:5">
      <c r="A26" s="268" t="s">
        <v>454</v>
      </c>
      <c r="B26" s="269"/>
      <c r="C26" s="270"/>
      <c r="D26" s="271"/>
      <c r="E26" s="71"/>
    </row>
    <row r="27" spans="1:5">
      <c r="A27" s="273" t="s">
        <v>455</v>
      </c>
      <c r="B27" s="274"/>
      <c r="C27" s="275"/>
      <c r="D27" s="272"/>
      <c r="E27" s="72">
        <f>E26+E25</f>
        <v>408.54500000000002</v>
      </c>
    </row>
    <row r="29" spans="1:5">
      <c r="A29" t="s">
        <v>1189</v>
      </c>
    </row>
  </sheetData>
  <mergeCells count="27">
    <mergeCell ref="A10:I10"/>
    <mergeCell ref="A1:J1"/>
    <mergeCell ref="A2:C2"/>
    <mergeCell ref="D2:F2"/>
    <mergeCell ref="G2:J2"/>
    <mergeCell ref="A4:G4"/>
    <mergeCell ref="H4:J4"/>
    <mergeCell ref="A5:B5"/>
    <mergeCell ref="C5:D5"/>
    <mergeCell ref="E5:G5"/>
    <mergeCell ref="H5:J5"/>
    <mergeCell ref="A6:J6"/>
    <mergeCell ref="A26:C26"/>
    <mergeCell ref="D26:D27"/>
    <mergeCell ref="A27:C27"/>
    <mergeCell ref="A11:J11"/>
    <mergeCell ref="A15:I15"/>
    <mergeCell ref="A17:E17"/>
    <mergeCell ref="A18:C18"/>
    <mergeCell ref="A19:C19"/>
    <mergeCell ref="D19:D25"/>
    <mergeCell ref="A20:C20"/>
    <mergeCell ref="A21:C21"/>
    <mergeCell ref="A22:C22"/>
    <mergeCell ref="A23:C23"/>
    <mergeCell ref="A24:C24"/>
    <mergeCell ref="A25:C25"/>
  </mergeCells>
  <printOptions horizontalCentered="1"/>
  <pageMargins left="0.51181102362204722" right="0.51181102362204722" top="0.78740157480314965" bottom="0.78740157480314965" header="0.31496062992125984" footer="0.31496062992125984"/>
  <pageSetup paperSize="9" scale="51" orientation="portrait" r:id="rId1"/>
  <drawing r:id="rId2"/>
</worksheet>
</file>

<file path=xl/worksheets/sheet2.xml><?xml version="1.0" encoding="utf-8"?>
<worksheet xmlns="http://schemas.openxmlformats.org/spreadsheetml/2006/main" xmlns:r="http://schemas.openxmlformats.org/officeDocument/2006/relationships">
  <sheetPr>
    <tabColor theme="2" tint="-0.749992370372631"/>
  </sheetPr>
  <dimension ref="A1:J32"/>
  <sheetViews>
    <sheetView view="pageBreakPreview" topLeftCell="A19" zoomScaleSheetLayoutView="100" workbookViewId="0">
      <selection activeCell="A33" sqref="A33"/>
    </sheetView>
  </sheetViews>
  <sheetFormatPr defaultRowHeight="15"/>
  <cols>
    <col min="1" max="1" width="50.7109375" customWidth="1"/>
    <col min="2" max="2" width="12.7109375" customWidth="1"/>
    <col min="3" max="3" width="14.85546875" customWidth="1"/>
    <col min="4" max="4" width="12.7109375" customWidth="1"/>
    <col min="5" max="6" width="15.7109375" customWidth="1"/>
  </cols>
  <sheetData>
    <row r="1" spans="1:10">
      <c r="A1" s="280" t="s">
        <v>1168</v>
      </c>
      <c r="B1" s="280"/>
      <c r="C1" s="280"/>
      <c r="D1" s="280"/>
      <c r="E1" s="280"/>
      <c r="F1" s="280"/>
      <c r="G1" s="280"/>
      <c r="H1" s="280"/>
      <c r="I1" s="280"/>
      <c r="J1" s="280"/>
    </row>
    <row r="2" spans="1:10">
      <c r="A2" s="280" t="s">
        <v>1065</v>
      </c>
      <c r="B2" s="280"/>
      <c r="C2" s="280"/>
      <c r="D2" s="280" t="s">
        <v>1064</v>
      </c>
      <c r="E2" s="280"/>
      <c r="F2" s="280"/>
      <c r="G2" s="280" t="s">
        <v>1084</v>
      </c>
      <c r="H2" s="280"/>
      <c r="I2" s="280"/>
      <c r="J2" s="280"/>
    </row>
    <row r="4" spans="1:10">
      <c r="A4" s="285" t="s">
        <v>1171</v>
      </c>
      <c r="B4" s="285"/>
      <c r="C4" s="285"/>
      <c r="D4" s="285"/>
      <c r="E4" s="285"/>
      <c r="F4" s="285"/>
      <c r="G4" s="285"/>
      <c r="H4" s="280" t="s">
        <v>480</v>
      </c>
      <c r="I4" s="280"/>
      <c r="J4" s="280"/>
    </row>
    <row r="5" spans="1:10">
      <c r="A5" s="280" t="s">
        <v>429</v>
      </c>
      <c r="B5" s="280"/>
      <c r="C5" s="280" t="s">
        <v>1169</v>
      </c>
      <c r="D5" s="280"/>
      <c r="E5" s="280" t="s">
        <v>430</v>
      </c>
      <c r="F5" s="280"/>
      <c r="G5" s="280"/>
      <c r="H5" s="280" t="s">
        <v>431</v>
      </c>
      <c r="I5" s="280"/>
      <c r="J5" s="280"/>
    </row>
    <row r="6" spans="1:10">
      <c r="A6" s="286"/>
      <c r="B6" s="286"/>
      <c r="C6" s="286"/>
      <c r="D6" s="286"/>
      <c r="E6" s="286"/>
      <c r="F6" s="286"/>
      <c r="G6" s="286"/>
      <c r="H6" s="286"/>
      <c r="I6" s="286"/>
      <c r="J6" s="286"/>
    </row>
    <row r="7" spans="1:10" ht="30">
      <c r="A7" s="64" t="s">
        <v>432</v>
      </c>
      <c r="B7" s="65" t="s">
        <v>433</v>
      </c>
      <c r="C7" s="65" t="s">
        <v>4</v>
      </c>
      <c r="D7" s="66" t="s">
        <v>434</v>
      </c>
      <c r="E7" s="66" t="s">
        <v>435</v>
      </c>
      <c r="F7" s="66" t="s">
        <v>436</v>
      </c>
      <c r="G7" s="66" t="s">
        <v>437</v>
      </c>
      <c r="H7" s="66" t="s">
        <v>438</v>
      </c>
      <c r="I7" s="66" t="s">
        <v>439</v>
      </c>
      <c r="J7" s="66" t="s">
        <v>27</v>
      </c>
    </row>
    <row r="8" spans="1:10">
      <c r="A8" s="67" t="s">
        <v>1078</v>
      </c>
      <c r="B8" s="68" t="s">
        <v>147</v>
      </c>
      <c r="C8" s="68">
        <v>1014</v>
      </c>
      <c r="D8" s="69">
        <v>3.06</v>
      </c>
      <c r="E8" s="69">
        <v>1</v>
      </c>
      <c r="F8" s="69">
        <v>5.46</v>
      </c>
      <c r="G8" s="69">
        <v>0</v>
      </c>
      <c r="H8" s="69">
        <v>14.05</v>
      </c>
      <c r="I8" s="69" t="s">
        <v>440</v>
      </c>
      <c r="J8" s="69">
        <f>H8*D8</f>
        <v>42.993000000000002</v>
      </c>
    </row>
    <row r="9" spans="1:10">
      <c r="A9" s="67" t="s">
        <v>1170</v>
      </c>
      <c r="B9" s="68" t="s">
        <v>147</v>
      </c>
      <c r="C9" s="68">
        <v>10139</v>
      </c>
      <c r="D9" s="69">
        <v>3</v>
      </c>
      <c r="E9" s="69">
        <v>1</v>
      </c>
      <c r="F9" s="69">
        <v>7.43</v>
      </c>
      <c r="G9" s="69">
        <v>0</v>
      </c>
      <c r="H9" s="69">
        <v>19.12</v>
      </c>
      <c r="I9" s="69" t="s">
        <v>440</v>
      </c>
      <c r="J9" s="69">
        <f>H9*D9</f>
        <v>57.36</v>
      </c>
    </row>
    <row r="10" spans="1:10">
      <c r="A10" s="277" t="s">
        <v>441</v>
      </c>
      <c r="B10" s="278"/>
      <c r="C10" s="278"/>
      <c r="D10" s="278"/>
      <c r="E10" s="278"/>
      <c r="F10" s="278"/>
      <c r="G10" s="278"/>
      <c r="H10" s="278"/>
      <c r="I10" s="279"/>
      <c r="J10" s="70">
        <f>SUM(J8:J9)</f>
        <v>100.35300000000001</v>
      </c>
    </row>
    <row r="11" spans="1:10">
      <c r="A11" s="276"/>
      <c r="B11" s="276"/>
      <c r="C11" s="276"/>
      <c r="D11" s="276"/>
      <c r="E11" s="276"/>
      <c r="F11" s="276"/>
      <c r="G11" s="276"/>
      <c r="H11" s="276"/>
      <c r="I11" s="276"/>
      <c r="J11" s="276"/>
    </row>
    <row r="12" spans="1:10" ht="30">
      <c r="A12" s="64" t="s">
        <v>442</v>
      </c>
      <c r="B12" s="65" t="s">
        <v>433</v>
      </c>
      <c r="C12" s="65" t="s">
        <v>4</v>
      </c>
      <c r="D12" s="66" t="s">
        <v>434</v>
      </c>
      <c r="E12" s="66" t="s">
        <v>435</v>
      </c>
      <c r="F12" s="66" t="s">
        <v>436</v>
      </c>
      <c r="G12" s="66" t="s">
        <v>437</v>
      </c>
      <c r="H12" s="66" t="s">
        <v>438</v>
      </c>
      <c r="I12" s="66" t="s">
        <v>439</v>
      </c>
      <c r="J12" s="66" t="s">
        <v>27</v>
      </c>
    </row>
    <row r="13" spans="1:10" ht="45">
      <c r="A13" s="67" t="s">
        <v>909</v>
      </c>
      <c r="B13" s="68" t="s">
        <v>914</v>
      </c>
      <c r="C13" s="68" t="s">
        <v>1172</v>
      </c>
      <c r="D13" s="69">
        <v>1</v>
      </c>
      <c r="E13" s="69"/>
      <c r="F13" s="69">
        <v>521.36</v>
      </c>
      <c r="G13" s="69"/>
      <c r="H13" s="69">
        <f>F13</f>
        <v>521.36</v>
      </c>
      <c r="I13" s="69"/>
      <c r="J13" s="69">
        <f>D13*H13</f>
        <v>521.36</v>
      </c>
    </row>
    <row r="14" spans="1:10">
      <c r="A14" s="79" t="s">
        <v>1173</v>
      </c>
      <c r="B14" s="68" t="s">
        <v>1174</v>
      </c>
      <c r="C14" s="68">
        <v>20503</v>
      </c>
      <c r="D14" s="69">
        <v>7.1739999999999998E-3</v>
      </c>
      <c r="E14" s="69">
        <v>1</v>
      </c>
      <c r="F14" s="69">
        <v>90</v>
      </c>
      <c r="G14" s="69">
        <v>0</v>
      </c>
      <c r="H14" s="69">
        <f>F14</f>
        <v>90</v>
      </c>
      <c r="I14" s="69" t="s">
        <v>440</v>
      </c>
      <c r="J14" s="69">
        <f>D14*H14</f>
        <v>0.64566000000000001</v>
      </c>
    </row>
    <row r="15" spans="1:10">
      <c r="A15" s="79" t="s">
        <v>1175</v>
      </c>
      <c r="B15" s="68" t="s">
        <v>972</v>
      </c>
      <c r="C15" s="68">
        <v>20505</v>
      </c>
      <c r="D15" s="69">
        <v>0.4914</v>
      </c>
      <c r="E15" s="69">
        <v>1</v>
      </c>
      <c r="F15" s="69">
        <v>0.78</v>
      </c>
      <c r="G15" s="69">
        <v>0</v>
      </c>
      <c r="H15" s="69">
        <f>F15</f>
        <v>0.78</v>
      </c>
      <c r="I15" s="69" t="s">
        <v>440</v>
      </c>
      <c r="J15" s="69">
        <f>D15*H15</f>
        <v>0.38329200000000002</v>
      </c>
    </row>
    <row r="16" spans="1:10">
      <c r="A16" s="79" t="s">
        <v>1176</v>
      </c>
      <c r="B16" s="68" t="s">
        <v>972</v>
      </c>
      <c r="C16" s="68">
        <v>20508</v>
      </c>
      <c r="D16" s="69">
        <v>2.0466000000000002</v>
      </c>
      <c r="E16" s="69">
        <v>1</v>
      </c>
      <c r="F16" s="69">
        <v>0.46</v>
      </c>
      <c r="G16" s="69"/>
      <c r="H16" s="69">
        <f>F16</f>
        <v>0.46</v>
      </c>
      <c r="I16" s="69"/>
      <c r="J16" s="69">
        <f>D16*H16</f>
        <v>0.94143600000000016</v>
      </c>
    </row>
    <row r="17" spans="1:10">
      <c r="A17" s="73"/>
      <c r="B17" s="74"/>
      <c r="C17" s="75"/>
      <c r="D17" s="76"/>
      <c r="E17" s="76"/>
      <c r="F17" s="76"/>
      <c r="G17" s="76"/>
      <c r="H17" s="76"/>
      <c r="I17" s="77"/>
      <c r="J17" s="69"/>
    </row>
    <row r="18" spans="1:10">
      <c r="A18" s="277" t="s">
        <v>441</v>
      </c>
      <c r="B18" s="278"/>
      <c r="C18" s="278"/>
      <c r="D18" s="278"/>
      <c r="E18" s="278"/>
      <c r="F18" s="278"/>
      <c r="G18" s="278"/>
      <c r="H18" s="278"/>
      <c r="I18" s="279"/>
      <c r="J18" s="70">
        <f>SUM(J13:J17)</f>
        <v>523.33038799999997</v>
      </c>
    </row>
    <row r="20" spans="1:10">
      <c r="A20" s="280" t="s">
        <v>443</v>
      </c>
      <c r="B20" s="280"/>
      <c r="C20" s="280"/>
      <c r="D20" s="280"/>
      <c r="E20" s="280"/>
    </row>
    <row r="21" spans="1:10">
      <c r="A21" s="281" t="s">
        <v>444</v>
      </c>
      <c r="B21" s="282"/>
      <c r="C21" s="283"/>
      <c r="D21" s="66" t="s">
        <v>445</v>
      </c>
      <c r="E21" s="66" t="s">
        <v>446</v>
      </c>
    </row>
    <row r="22" spans="1:10">
      <c r="A22" s="268" t="s">
        <v>447</v>
      </c>
      <c r="B22" s="269"/>
      <c r="C22" s="270"/>
      <c r="D22" s="271">
        <v>157.27000000000001</v>
      </c>
      <c r="E22" s="71">
        <f>J10</f>
        <v>100.35300000000001</v>
      </c>
    </row>
    <row r="23" spans="1:10">
      <c r="A23" s="268" t="s">
        <v>448</v>
      </c>
      <c r="B23" s="269"/>
      <c r="C23" s="270"/>
      <c r="D23" s="284"/>
      <c r="E23" s="71">
        <f>J18</f>
        <v>523.33038799999997</v>
      </c>
    </row>
    <row r="24" spans="1:10">
      <c r="A24" s="268" t="s">
        <v>449</v>
      </c>
      <c r="B24" s="269"/>
      <c r="C24" s="270"/>
      <c r="D24" s="284"/>
      <c r="E24" s="71">
        <v>0</v>
      </c>
    </row>
    <row r="25" spans="1:10">
      <c r="A25" s="268" t="s">
        <v>450</v>
      </c>
      <c r="B25" s="269"/>
      <c r="C25" s="270"/>
      <c r="D25" s="284"/>
      <c r="E25" s="71">
        <v>1</v>
      </c>
    </row>
    <row r="26" spans="1:10">
      <c r="A26" s="268" t="s">
        <v>451</v>
      </c>
      <c r="B26" s="269"/>
      <c r="C26" s="270"/>
      <c r="D26" s="284"/>
      <c r="E26" s="71">
        <f>E22+E24</f>
        <v>100.35300000000001</v>
      </c>
    </row>
    <row r="27" spans="1:10">
      <c r="A27" s="268" t="s">
        <v>452</v>
      </c>
      <c r="B27" s="269"/>
      <c r="C27" s="270"/>
      <c r="D27" s="284"/>
      <c r="E27" s="71">
        <f>E22/E25+E24/E25</f>
        <v>100.35300000000001</v>
      </c>
    </row>
    <row r="28" spans="1:10">
      <c r="A28" s="268" t="s">
        <v>453</v>
      </c>
      <c r="B28" s="269"/>
      <c r="C28" s="270"/>
      <c r="D28" s="272"/>
      <c r="E28" s="71">
        <f>E23+E27</f>
        <v>623.68338799999992</v>
      </c>
    </row>
    <row r="29" spans="1:10">
      <c r="A29" s="268" t="s">
        <v>454</v>
      </c>
      <c r="B29" s="269"/>
      <c r="C29" s="270"/>
      <c r="D29" s="271"/>
      <c r="E29" s="71"/>
    </row>
    <row r="30" spans="1:10">
      <c r="A30" s="273" t="s">
        <v>455</v>
      </c>
      <c r="B30" s="274"/>
      <c r="C30" s="275"/>
      <c r="D30" s="272"/>
      <c r="E30" s="72">
        <f>E29+E28</f>
        <v>623.68338799999992</v>
      </c>
    </row>
    <row r="32" spans="1:10">
      <c r="A32" t="s">
        <v>1189</v>
      </c>
    </row>
  </sheetData>
  <mergeCells count="27">
    <mergeCell ref="A10:I10"/>
    <mergeCell ref="A1:J1"/>
    <mergeCell ref="A2:C2"/>
    <mergeCell ref="D2:F2"/>
    <mergeCell ref="G2:J2"/>
    <mergeCell ref="A4:G4"/>
    <mergeCell ref="H4:J4"/>
    <mergeCell ref="A5:B5"/>
    <mergeCell ref="C5:D5"/>
    <mergeCell ref="E5:G5"/>
    <mergeCell ref="H5:J5"/>
    <mergeCell ref="A6:J6"/>
    <mergeCell ref="A29:C29"/>
    <mergeCell ref="D29:D30"/>
    <mergeCell ref="A30:C30"/>
    <mergeCell ref="A11:J11"/>
    <mergeCell ref="A18:I18"/>
    <mergeCell ref="A20:E20"/>
    <mergeCell ref="A21:C21"/>
    <mergeCell ref="A22:C22"/>
    <mergeCell ref="D22:D28"/>
    <mergeCell ref="A23:C23"/>
    <mergeCell ref="A24:C24"/>
    <mergeCell ref="A25:C25"/>
    <mergeCell ref="A26:C26"/>
    <mergeCell ref="A27:C27"/>
    <mergeCell ref="A28:C28"/>
  </mergeCells>
  <printOptions horizontalCentered="1"/>
  <pageMargins left="0.51181102362204722" right="0.51181102362204722" top="0.78740157480314965" bottom="0.78740157480314965" header="0.31496062992125984" footer="0.31496062992125984"/>
  <pageSetup paperSize="9" scale="51" orientation="portrait" r:id="rId1"/>
  <drawing r:id="rId2"/>
</worksheet>
</file>

<file path=xl/worksheets/sheet3.xml><?xml version="1.0" encoding="utf-8"?>
<worksheet xmlns="http://schemas.openxmlformats.org/spreadsheetml/2006/main" xmlns:r="http://schemas.openxmlformats.org/officeDocument/2006/relationships">
  <sheetPr>
    <tabColor theme="2" tint="-0.749992370372631"/>
  </sheetPr>
  <dimension ref="A1:J31"/>
  <sheetViews>
    <sheetView view="pageBreakPreview" topLeftCell="A22" zoomScaleSheetLayoutView="100" workbookViewId="0">
      <selection activeCell="F36" sqref="F36"/>
    </sheetView>
  </sheetViews>
  <sheetFormatPr defaultRowHeight="15"/>
  <cols>
    <col min="1" max="1" width="50.7109375" customWidth="1"/>
    <col min="2" max="2" width="12.7109375" customWidth="1"/>
    <col min="3" max="3" width="14.85546875" customWidth="1"/>
    <col min="4" max="4" width="12.7109375" customWidth="1"/>
    <col min="5" max="6" width="15.7109375" customWidth="1"/>
  </cols>
  <sheetData>
    <row r="1" spans="1:10">
      <c r="A1" s="280" t="s">
        <v>1187</v>
      </c>
      <c r="B1" s="280"/>
      <c r="C1" s="280"/>
      <c r="D1" s="280"/>
      <c r="E1" s="280"/>
      <c r="F1" s="280"/>
      <c r="G1" s="280"/>
      <c r="H1" s="280"/>
      <c r="I1" s="280"/>
      <c r="J1" s="280"/>
    </row>
    <row r="2" spans="1:10">
      <c r="A2" s="280" t="s">
        <v>1065</v>
      </c>
      <c r="B2" s="280"/>
      <c r="C2" s="280"/>
      <c r="D2" s="280" t="s">
        <v>1064</v>
      </c>
      <c r="E2" s="280"/>
      <c r="F2" s="280"/>
      <c r="G2" s="280" t="s">
        <v>1084</v>
      </c>
      <c r="H2" s="280"/>
      <c r="I2" s="280"/>
      <c r="J2" s="280"/>
    </row>
    <row r="4" spans="1:10">
      <c r="A4" s="285" t="s">
        <v>1151</v>
      </c>
      <c r="B4" s="285"/>
      <c r="C4" s="285"/>
      <c r="D4" s="285"/>
      <c r="E4" s="285"/>
      <c r="F4" s="285"/>
      <c r="G4" s="285"/>
      <c r="H4" s="280" t="s">
        <v>480</v>
      </c>
      <c r="I4" s="280"/>
      <c r="J4" s="280"/>
    </row>
    <row r="5" spans="1:10">
      <c r="A5" s="280" t="s">
        <v>429</v>
      </c>
      <c r="B5" s="280"/>
      <c r="C5" s="280" t="s">
        <v>476</v>
      </c>
      <c r="D5" s="280"/>
      <c r="E5" s="280" t="s">
        <v>430</v>
      </c>
      <c r="F5" s="280"/>
      <c r="G5" s="280"/>
      <c r="H5" s="280" t="s">
        <v>431</v>
      </c>
      <c r="I5" s="280"/>
      <c r="J5" s="280"/>
    </row>
    <row r="6" spans="1:10">
      <c r="A6" s="286"/>
      <c r="B6" s="286"/>
      <c r="C6" s="286"/>
      <c r="D6" s="286"/>
      <c r="E6" s="286"/>
      <c r="F6" s="286"/>
      <c r="G6" s="286"/>
      <c r="H6" s="286"/>
      <c r="I6" s="286"/>
      <c r="J6" s="286"/>
    </row>
    <row r="7" spans="1:10" ht="30">
      <c r="A7" s="64" t="s">
        <v>432</v>
      </c>
      <c r="B7" s="65" t="s">
        <v>433</v>
      </c>
      <c r="C7" s="65" t="s">
        <v>4</v>
      </c>
      <c r="D7" s="66" t="s">
        <v>434</v>
      </c>
      <c r="E7" s="66" t="s">
        <v>435</v>
      </c>
      <c r="F7" s="66" t="s">
        <v>436</v>
      </c>
      <c r="G7" s="66" t="s">
        <v>437</v>
      </c>
      <c r="H7" s="66" t="s">
        <v>438</v>
      </c>
      <c r="I7" s="66" t="s">
        <v>439</v>
      </c>
      <c r="J7" s="66" t="s">
        <v>27</v>
      </c>
    </row>
    <row r="8" spans="1:10">
      <c r="A8" s="67" t="s">
        <v>1078</v>
      </c>
      <c r="B8" s="68" t="s">
        <v>147</v>
      </c>
      <c r="C8" s="68">
        <v>10146</v>
      </c>
      <c r="D8" s="69">
        <v>0.75</v>
      </c>
      <c r="E8" s="69">
        <v>1</v>
      </c>
      <c r="F8" s="69">
        <v>5.46</v>
      </c>
      <c r="G8" s="69">
        <v>0</v>
      </c>
      <c r="H8" s="69">
        <v>14.05</v>
      </c>
      <c r="I8" s="69" t="s">
        <v>440</v>
      </c>
      <c r="J8" s="69">
        <f>H8*D8</f>
        <v>10.537500000000001</v>
      </c>
    </row>
    <row r="9" spans="1:10">
      <c r="A9" s="67" t="s">
        <v>1079</v>
      </c>
      <c r="B9" s="68" t="s">
        <v>147</v>
      </c>
      <c r="C9" s="68">
        <v>10138</v>
      </c>
      <c r="D9" s="69">
        <v>0.75</v>
      </c>
      <c r="E9" s="69">
        <v>1</v>
      </c>
      <c r="F9" s="69">
        <v>7.43</v>
      </c>
      <c r="G9" s="69">
        <v>0</v>
      </c>
      <c r="H9" s="69">
        <v>19.12</v>
      </c>
      <c r="I9" s="69" t="s">
        <v>440</v>
      </c>
      <c r="J9" s="69">
        <f>H9*D9</f>
        <v>14.34</v>
      </c>
    </row>
    <row r="10" spans="1:10">
      <c r="A10" s="277" t="s">
        <v>441</v>
      </c>
      <c r="B10" s="278"/>
      <c r="C10" s="278"/>
      <c r="D10" s="278"/>
      <c r="E10" s="278"/>
      <c r="F10" s="278"/>
      <c r="G10" s="278"/>
      <c r="H10" s="278"/>
      <c r="I10" s="279"/>
      <c r="J10" s="70">
        <f>SUM(J8:J9)</f>
        <v>24.877500000000001</v>
      </c>
    </row>
    <row r="11" spans="1:10">
      <c r="A11" s="276"/>
      <c r="B11" s="276"/>
      <c r="C11" s="276"/>
      <c r="D11" s="276"/>
      <c r="E11" s="276"/>
      <c r="F11" s="276"/>
      <c r="G11" s="276"/>
      <c r="H11" s="276"/>
      <c r="I11" s="276"/>
      <c r="J11" s="276"/>
    </row>
    <row r="12" spans="1:10" ht="30">
      <c r="A12" s="64" t="s">
        <v>442</v>
      </c>
      <c r="B12" s="65" t="s">
        <v>433</v>
      </c>
      <c r="C12" s="65" t="s">
        <v>4</v>
      </c>
      <c r="D12" s="66" t="s">
        <v>434</v>
      </c>
      <c r="E12" s="66" t="s">
        <v>435</v>
      </c>
      <c r="F12" s="66" t="s">
        <v>436</v>
      </c>
      <c r="G12" s="66" t="s">
        <v>437</v>
      </c>
      <c r="H12" s="66" t="s">
        <v>438</v>
      </c>
      <c r="I12" s="66" t="s">
        <v>439</v>
      </c>
      <c r="J12" s="66" t="s">
        <v>27</v>
      </c>
    </row>
    <row r="13" spans="1:10" ht="30">
      <c r="A13" s="67" t="s">
        <v>1080</v>
      </c>
      <c r="B13" s="68" t="s">
        <v>972</v>
      </c>
      <c r="C13" s="68">
        <v>20572</v>
      </c>
      <c r="D13" s="69">
        <v>6</v>
      </c>
      <c r="E13" s="69"/>
      <c r="F13" s="69">
        <v>3.39</v>
      </c>
      <c r="G13" s="69"/>
      <c r="H13" s="69">
        <f>F13</f>
        <v>3.39</v>
      </c>
      <c r="I13" s="69"/>
      <c r="J13" s="69">
        <f>D13*H13</f>
        <v>20.34</v>
      </c>
    </row>
    <row r="14" spans="1:10">
      <c r="A14" s="79" t="s">
        <v>1081</v>
      </c>
      <c r="B14" s="68" t="s">
        <v>972</v>
      </c>
      <c r="C14" s="68">
        <v>20588</v>
      </c>
      <c r="D14" s="69">
        <v>0.5</v>
      </c>
      <c r="E14" s="69">
        <v>1</v>
      </c>
      <c r="F14" s="69">
        <v>6.22</v>
      </c>
      <c r="G14" s="69">
        <v>0</v>
      </c>
      <c r="H14" s="69">
        <f>F14</f>
        <v>6.22</v>
      </c>
      <c r="I14" s="69" t="s">
        <v>440</v>
      </c>
      <c r="J14" s="69">
        <f>D14*H14</f>
        <v>3.11</v>
      </c>
    </row>
    <row r="15" spans="1:10" ht="30">
      <c r="A15" s="79" t="s">
        <v>1082</v>
      </c>
      <c r="B15" s="68" t="s">
        <v>663</v>
      </c>
      <c r="C15" s="68" t="s">
        <v>1083</v>
      </c>
      <c r="D15" s="69">
        <v>1.1000000000000001</v>
      </c>
      <c r="E15" s="69">
        <v>1</v>
      </c>
      <c r="F15" s="69">
        <f>(89.9+99.9+219)/3</f>
        <v>136.26666666666668</v>
      </c>
      <c r="G15" s="69">
        <v>0</v>
      </c>
      <c r="H15" s="69">
        <f>F15</f>
        <v>136.26666666666668</v>
      </c>
      <c r="I15" s="69" t="s">
        <v>440</v>
      </c>
      <c r="J15" s="69">
        <f>D15*H15</f>
        <v>149.89333333333337</v>
      </c>
    </row>
    <row r="16" spans="1:10">
      <c r="A16" s="79"/>
      <c r="B16" s="68"/>
      <c r="C16" s="68"/>
      <c r="D16" s="69"/>
      <c r="E16" s="69"/>
      <c r="F16" s="69"/>
      <c r="G16" s="69"/>
      <c r="H16" s="69"/>
      <c r="I16" s="69"/>
      <c r="J16" s="69">
        <f>D16*H16</f>
        <v>0</v>
      </c>
    </row>
    <row r="17" spans="1:10">
      <c r="A17" s="73"/>
      <c r="B17" s="74"/>
      <c r="C17" s="75"/>
      <c r="D17" s="76"/>
      <c r="E17" s="76"/>
      <c r="F17" s="76"/>
      <c r="G17" s="76"/>
      <c r="H17" s="76"/>
      <c r="I17" s="77"/>
      <c r="J17" s="69"/>
    </row>
    <row r="18" spans="1:10">
      <c r="A18" s="277" t="s">
        <v>441</v>
      </c>
      <c r="B18" s="278"/>
      <c r="C18" s="278"/>
      <c r="D18" s="278"/>
      <c r="E18" s="278"/>
      <c r="F18" s="278"/>
      <c r="G18" s="278"/>
      <c r="H18" s="278"/>
      <c r="I18" s="279"/>
      <c r="J18" s="70">
        <f>SUM(J13:J17)</f>
        <v>173.34333333333336</v>
      </c>
    </row>
    <row r="20" spans="1:10">
      <c r="A20" s="280" t="s">
        <v>443</v>
      </c>
      <c r="B20" s="280"/>
      <c r="C20" s="280"/>
      <c r="D20" s="280"/>
      <c r="E20" s="280"/>
    </row>
    <row r="21" spans="1:10">
      <c r="A21" s="281" t="s">
        <v>444</v>
      </c>
      <c r="B21" s="282"/>
      <c r="C21" s="283"/>
      <c r="D21" s="66" t="s">
        <v>445</v>
      </c>
      <c r="E21" s="66" t="s">
        <v>446</v>
      </c>
    </row>
    <row r="22" spans="1:10">
      <c r="A22" s="268" t="s">
        <v>447</v>
      </c>
      <c r="B22" s="269"/>
      <c r="C22" s="270"/>
      <c r="D22" s="271">
        <v>157.27000000000001</v>
      </c>
      <c r="E22" s="71">
        <f>J10</f>
        <v>24.877500000000001</v>
      </c>
    </row>
    <row r="23" spans="1:10">
      <c r="A23" s="268" t="s">
        <v>448</v>
      </c>
      <c r="B23" s="269"/>
      <c r="C23" s="270"/>
      <c r="D23" s="284"/>
      <c r="E23" s="71">
        <f>J18</f>
        <v>173.34333333333336</v>
      </c>
    </row>
    <row r="24" spans="1:10">
      <c r="A24" s="268" t="s">
        <v>449</v>
      </c>
      <c r="B24" s="269"/>
      <c r="C24" s="270"/>
      <c r="D24" s="284"/>
      <c r="E24" s="71">
        <v>0</v>
      </c>
    </row>
    <row r="25" spans="1:10">
      <c r="A25" s="268" t="s">
        <v>450</v>
      </c>
      <c r="B25" s="269"/>
      <c r="C25" s="270"/>
      <c r="D25" s="284"/>
      <c r="E25" s="71">
        <v>1</v>
      </c>
    </row>
    <row r="26" spans="1:10">
      <c r="A26" s="268" t="s">
        <v>451</v>
      </c>
      <c r="B26" s="269"/>
      <c r="C26" s="270"/>
      <c r="D26" s="284"/>
      <c r="E26" s="71">
        <f>E22+E24</f>
        <v>24.877500000000001</v>
      </c>
    </row>
    <row r="27" spans="1:10">
      <c r="A27" s="268" t="s">
        <v>452</v>
      </c>
      <c r="B27" s="269"/>
      <c r="C27" s="270"/>
      <c r="D27" s="284"/>
      <c r="E27" s="71">
        <f>E22/E25+E24/E25</f>
        <v>24.877500000000001</v>
      </c>
    </row>
    <row r="28" spans="1:10">
      <c r="A28" s="268" t="s">
        <v>453</v>
      </c>
      <c r="B28" s="269"/>
      <c r="C28" s="270"/>
      <c r="D28" s="272"/>
      <c r="E28" s="71">
        <f>E23+E27</f>
        <v>198.22083333333336</v>
      </c>
    </row>
    <row r="29" spans="1:10">
      <c r="A29" s="268" t="s">
        <v>454</v>
      </c>
      <c r="B29" s="269"/>
      <c r="C29" s="270"/>
      <c r="D29" s="271"/>
      <c r="E29" s="71"/>
    </row>
    <row r="30" spans="1:10">
      <c r="A30" s="273" t="s">
        <v>455</v>
      </c>
      <c r="B30" s="274"/>
      <c r="C30" s="275"/>
      <c r="D30" s="272"/>
      <c r="E30" s="72">
        <f>E29+E28</f>
        <v>198.22083333333336</v>
      </c>
    </row>
    <row r="31" spans="1:10">
      <c r="A31" t="s">
        <v>1189</v>
      </c>
    </row>
  </sheetData>
  <mergeCells count="27">
    <mergeCell ref="A29:C29"/>
    <mergeCell ref="D29:D30"/>
    <mergeCell ref="A30:C30"/>
    <mergeCell ref="A24:C24"/>
    <mergeCell ref="A25:C25"/>
    <mergeCell ref="A26:C26"/>
    <mergeCell ref="A27:C27"/>
    <mergeCell ref="A23:C23"/>
    <mergeCell ref="A21:C21"/>
    <mergeCell ref="A22:C22"/>
    <mergeCell ref="A6:J6"/>
    <mergeCell ref="A10:I10"/>
    <mergeCell ref="A11:J11"/>
    <mergeCell ref="A18:I18"/>
    <mergeCell ref="A20:E20"/>
    <mergeCell ref="D22:D28"/>
    <mergeCell ref="A28:C28"/>
    <mergeCell ref="A1:J1"/>
    <mergeCell ref="A5:B5"/>
    <mergeCell ref="C5:D5"/>
    <mergeCell ref="E5:G5"/>
    <mergeCell ref="H5:J5"/>
    <mergeCell ref="A2:C2"/>
    <mergeCell ref="D2:F2"/>
    <mergeCell ref="G2:J2"/>
    <mergeCell ref="A4:G4"/>
    <mergeCell ref="H4:J4"/>
  </mergeCells>
  <printOptions horizontalCentered="1"/>
  <pageMargins left="0.51181102362204722" right="0.51181102362204722" top="0.78740157480314965" bottom="0.78740157480314965" header="0.31496062992125984" footer="0.31496062992125984"/>
  <pageSetup paperSize="9" scale="51" orientation="portrait" r:id="rId1"/>
  <drawing r:id="rId2"/>
</worksheet>
</file>

<file path=xl/worksheets/sheet4.xml><?xml version="1.0" encoding="utf-8"?>
<worksheet xmlns="http://schemas.openxmlformats.org/spreadsheetml/2006/main" xmlns:r="http://schemas.openxmlformats.org/officeDocument/2006/relationships">
  <sheetPr>
    <tabColor theme="2" tint="-0.749992370372631"/>
  </sheetPr>
  <dimension ref="A1:J29"/>
  <sheetViews>
    <sheetView view="pageBreakPreview" topLeftCell="A16" zoomScaleSheetLayoutView="100" workbookViewId="0">
      <selection activeCell="A33" sqref="A33"/>
    </sheetView>
  </sheetViews>
  <sheetFormatPr defaultRowHeight="15"/>
  <cols>
    <col min="1" max="1" width="50.7109375" customWidth="1"/>
    <col min="2" max="2" width="12.7109375" customWidth="1"/>
    <col min="3" max="3" width="14.85546875" customWidth="1"/>
    <col min="4" max="4" width="12.7109375" customWidth="1"/>
    <col min="5" max="6" width="15.7109375" customWidth="1"/>
  </cols>
  <sheetData>
    <row r="1" spans="1:10">
      <c r="A1" s="290"/>
      <c r="B1" s="290"/>
      <c r="C1" s="290"/>
      <c r="D1" s="290"/>
      <c r="E1" s="290"/>
      <c r="F1" s="290"/>
    </row>
    <row r="2" spans="1:10" ht="15" customHeight="1">
      <c r="A2" s="280" t="s">
        <v>1073</v>
      </c>
      <c r="B2" s="280"/>
      <c r="C2" s="280"/>
      <c r="D2" s="280"/>
      <c r="E2" s="280"/>
      <c r="F2" s="280"/>
      <c r="G2" s="280"/>
      <c r="H2" s="280"/>
      <c r="I2" s="280"/>
      <c r="J2" s="280"/>
    </row>
    <row r="3" spans="1:10" ht="15" customHeight="1">
      <c r="A3" s="280" t="s">
        <v>1058</v>
      </c>
      <c r="B3" s="280"/>
      <c r="C3" s="280"/>
      <c r="D3" s="280" t="s">
        <v>1059</v>
      </c>
      <c r="E3" s="280"/>
      <c r="F3" s="280"/>
      <c r="G3" s="280" t="s">
        <v>1060</v>
      </c>
      <c r="H3" s="280"/>
      <c r="I3" s="280"/>
      <c r="J3" s="280"/>
    </row>
    <row r="5" spans="1:10" ht="49.5" customHeight="1">
      <c r="A5" s="280" t="s">
        <v>837</v>
      </c>
      <c r="B5" s="280"/>
      <c r="C5" s="280"/>
      <c r="D5" s="280"/>
      <c r="E5" s="280"/>
      <c r="F5" s="280"/>
      <c r="G5" s="280"/>
      <c r="H5" s="280" t="s">
        <v>1066</v>
      </c>
      <c r="I5" s="280"/>
      <c r="J5" s="280"/>
    </row>
    <row r="6" spans="1:10" ht="15" customHeight="1">
      <c r="A6" s="280" t="s">
        <v>429</v>
      </c>
      <c r="B6" s="280"/>
      <c r="C6" s="280" t="s">
        <v>1061</v>
      </c>
      <c r="D6" s="280"/>
      <c r="E6" s="280" t="s">
        <v>430</v>
      </c>
      <c r="F6" s="280"/>
      <c r="G6" s="280"/>
      <c r="H6" s="280" t="s">
        <v>431</v>
      </c>
      <c r="I6" s="280"/>
      <c r="J6" s="280"/>
    </row>
    <row r="7" spans="1:10">
      <c r="A7" s="286"/>
      <c r="B7" s="286"/>
      <c r="C7" s="286"/>
      <c r="D7" s="286"/>
      <c r="E7" s="286"/>
      <c r="F7" s="286"/>
      <c r="G7" s="286"/>
      <c r="H7" s="286"/>
      <c r="I7" s="286"/>
      <c r="J7" s="286"/>
    </row>
    <row r="8" spans="1:10" ht="30">
      <c r="A8" s="64" t="s">
        <v>432</v>
      </c>
      <c r="B8" s="65" t="s">
        <v>433</v>
      </c>
      <c r="C8" s="65" t="s">
        <v>4</v>
      </c>
      <c r="D8" s="66" t="s">
        <v>434</v>
      </c>
      <c r="E8" s="66" t="s">
        <v>435</v>
      </c>
      <c r="F8" s="66" t="s">
        <v>436</v>
      </c>
      <c r="G8" s="66" t="s">
        <v>437</v>
      </c>
      <c r="H8" s="66" t="s">
        <v>438</v>
      </c>
      <c r="I8" s="66" t="s">
        <v>439</v>
      </c>
      <c r="J8" s="66" t="s">
        <v>27</v>
      </c>
    </row>
    <row r="9" spans="1:10">
      <c r="A9" s="67" t="s">
        <v>838</v>
      </c>
      <c r="B9" s="68" t="s">
        <v>147</v>
      </c>
      <c r="C9" s="68">
        <v>10146</v>
      </c>
      <c r="D9" s="69">
        <v>0.5</v>
      </c>
      <c r="E9" s="69">
        <v>1</v>
      </c>
      <c r="F9" s="69">
        <v>5.46</v>
      </c>
      <c r="G9" s="69">
        <v>0</v>
      </c>
      <c r="H9" s="69">
        <v>14.05</v>
      </c>
      <c r="I9" s="69" t="s">
        <v>440</v>
      </c>
      <c r="J9" s="69">
        <f>H9*D9</f>
        <v>7.0250000000000004</v>
      </c>
    </row>
    <row r="10" spans="1:10">
      <c r="A10" s="67"/>
      <c r="B10" s="68"/>
      <c r="C10" s="68"/>
      <c r="D10" s="69"/>
      <c r="E10" s="69"/>
      <c r="F10" s="69"/>
      <c r="G10" s="69"/>
      <c r="H10" s="69"/>
      <c r="I10" s="69"/>
      <c r="J10" s="69"/>
    </row>
    <row r="11" spans="1:10">
      <c r="A11" s="277" t="s">
        <v>441</v>
      </c>
      <c r="B11" s="278"/>
      <c r="C11" s="278"/>
      <c r="D11" s="278"/>
      <c r="E11" s="278"/>
      <c r="F11" s="278"/>
      <c r="G11" s="278"/>
      <c r="H11" s="278"/>
      <c r="I11" s="279"/>
      <c r="J11" s="70">
        <f>SUM(J9:J10)</f>
        <v>7.0250000000000004</v>
      </c>
    </row>
    <row r="12" spans="1:10">
      <c r="A12" s="276"/>
      <c r="B12" s="276"/>
      <c r="C12" s="276"/>
      <c r="D12" s="276"/>
      <c r="E12" s="276"/>
      <c r="F12" s="276"/>
      <c r="G12" s="276"/>
      <c r="H12" s="276"/>
      <c r="I12" s="276"/>
      <c r="J12" s="276"/>
    </row>
    <row r="13" spans="1:10" ht="30">
      <c r="A13" s="64" t="s">
        <v>442</v>
      </c>
      <c r="B13" s="65" t="s">
        <v>433</v>
      </c>
      <c r="C13" s="65" t="s">
        <v>4</v>
      </c>
      <c r="D13" s="66" t="s">
        <v>434</v>
      </c>
      <c r="E13" s="66" t="s">
        <v>435</v>
      </c>
      <c r="F13" s="66" t="s">
        <v>436</v>
      </c>
      <c r="G13" s="66" t="s">
        <v>437</v>
      </c>
      <c r="H13" s="66" t="s">
        <v>438</v>
      </c>
      <c r="I13" s="66" t="s">
        <v>439</v>
      </c>
      <c r="J13" s="66" t="s">
        <v>27</v>
      </c>
    </row>
    <row r="14" spans="1:10">
      <c r="A14" s="67" t="s">
        <v>1166</v>
      </c>
      <c r="B14" s="68" t="s">
        <v>781</v>
      </c>
      <c r="C14" s="68">
        <v>38013</v>
      </c>
      <c r="D14" s="69">
        <v>1</v>
      </c>
      <c r="E14" s="69"/>
      <c r="F14" s="69">
        <v>0.83</v>
      </c>
      <c r="G14" s="69"/>
      <c r="H14" s="69">
        <f>F14</f>
        <v>0.83</v>
      </c>
      <c r="I14" s="69"/>
      <c r="J14" s="69">
        <f>D14*H14</f>
        <v>0.83</v>
      </c>
    </row>
    <row r="15" spans="1:10">
      <c r="A15" s="287" t="s">
        <v>441</v>
      </c>
      <c r="B15" s="288"/>
      <c r="C15" s="288"/>
      <c r="D15" s="288"/>
      <c r="E15" s="288"/>
      <c r="F15" s="288"/>
      <c r="G15" s="288"/>
      <c r="H15" s="288"/>
      <c r="I15" s="289"/>
      <c r="J15" s="157">
        <f>SUM(J14:J14)</f>
        <v>0.83</v>
      </c>
    </row>
    <row r="16" spans="1:10">
      <c r="A16" s="276"/>
      <c r="B16" s="276"/>
      <c r="C16" s="276"/>
      <c r="D16" s="276"/>
      <c r="E16" s="276"/>
      <c r="F16" s="276"/>
      <c r="G16" s="276"/>
      <c r="H16" s="276"/>
      <c r="I16" s="276"/>
      <c r="J16" s="276"/>
    </row>
    <row r="17" spans="1:5">
      <c r="A17" s="280" t="s">
        <v>443</v>
      </c>
      <c r="B17" s="280"/>
      <c r="C17" s="280"/>
      <c r="D17" s="280"/>
      <c r="E17" s="280"/>
    </row>
    <row r="18" spans="1:5">
      <c r="A18" s="281" t="s">
        <v>444</v>
      </c>
      <c r="B18" s="282"/>
      <c r="C18" s="283"/>
      <c r="D18" s="66" t="s">
        <v>445</v>
      </c>
      <c r="E18" s="66" t="s">
        <v>446</v>
      </c>
    </row>
    <row r="19" spans="1:5">
      <c r="A19" s="268" t="s">
        <v>447</v>
      </c>
      <c r="B19" s="269"/>
      <c r="C19" s="270"/>
      <c r="D19" s="271">
        <v>157.27000000000001</v>
      </c>
      <c r="E19" s="71">
        <f>J11</f>
        <v>7.0250000000000004</v>
      </c>
    </row>
    <row r="20" spans="1:5">
      <c r="A20" s="268" t="s">
        <v>448</v>
      </c>
      <c r="B20" s="269"/>
      <c r="C20" s="270"/>
      <c r="D20" s="284"/>
      <c r="E20" s="71">
        <f>J15</f>
        <v>0.83</v>
      </c>
    </row>
    <row r="21" spans="1:5">
      <c r="A21" s="268" t="s">
        <v>449</v>
      </c>
      <c r="B21" s="269"/>
      <c r="C21" s="270"/>
      <c r="D21" s="284"/>
      <c r="E21" s="71">
        <v>0</v>
      </c>
    </row>
    <row r="22" spans="1:5">
      <c r="A22" s="268" t="s">
        <v>450</v>
      </c>
      <c r="B22" s="269"/>
      <c r="C22" s="270"/>
      <c r="D22" s="284"/>
      <c r="E22" s="71">
        <v>1</v>
      </c>
    </row>
    <row r="23" spans="1:5">
      <c r="A23" s="268" t="s">
        <v>451</v>
      </c>
      <c r="B23" s="269"/>
      <c r="C23" s="270"/>
      <c r="D23" s="284"/>
      <c r="E23" s="71">
        <f>E19+E21</f>
        <v>7.0250000000000004</v>
      </c>
    </row>
    <row r="24" spans="1:5">
      <c r="A24" s="268" t="s">
        <v>452</v>
      </c>
      <c r="B24" s="269"/>
      <c r="C24" s="270"/>
      <c r="D24" s="284"/>
      <c r="E24" s="71">
        <f>E19/E22+E21/E22</f>
        <v>7.0250000000000004</v>
      </c>
    </row>
    <row r="25" spans="1:5">
      <c r="A25" s="268" t="s">
        <v>453</v>
      </c>
      <c r="B25" s="269"/>
      <c r="C25" s="270"/>
      <c r="D25" s="272"/>
      <c r="E25" s="71">
        <f>E20+E24</f>
        <v>7.8550000000000004</v>
      </c>
    </row>
    <row r="26" spans="1:5">
      <c r="A26" s="268" t="s">
        <v>454</v>
      </c>
      <c r="B26" s="269"/>
      <c r="C26" s="270"/>
      <c r="D26" s="271"/>
      <c r="E26" s="71"/>
    </row>
    <row r="27" spans="1:5">
      <c r="A27" s="273" t="s">
        <v>455</v>
      </c>
      <c r="B27" s="274"/>
      <c r="C27" s="275"/>
      <c r="D27" s="272"/>
      <c r="E27" s="72">
        <f>E26+E25</f>
        <v>7.8550000000000004</v>
      </c>
    </row>
    <row r="29" spans="1:5">
      <c r="A29" t="s">
        <v>1189</v>
      </c>
    </row>
  </sheetData>
  <mergeCells count="29">
    <mergeCell ref="A11:I11"/>
    <mergeCell ref="A1:F1"/>
    <mergeCell ref="A2:J2"/>
    <mergeCell ref="A3:C3"/>
    <mergeCell ref="D3:F3"/>
    <mergeCell ref="G3:J3"/>
    <mergeCell ref="A5:G5"/>
    <mergeCell ref="H5:J5"/>
    <mergeCell ref="A6:B6"/>
    <mergeCell ref="C6:D6"/>
    <mergeCell ref="E6:G6"/>
    <mergeCell ref="H6:J6"/>
    <mergeCell ref="A7:J7"/>
    <mergeCell ref="A26:C26"/>
    <mergeCell ref="D26:D27"/>
    <mergeCell ref="A27:C27"/>
    <mergeCell ref="A12:J12"/>
    <mergeCell ref="A15:I15"/>
    <mergeCell ref="A16:J16"/>
    <mergeCell ref="A17:E17"/>
    <mergeCell ref="A18:C18"/>
    <mergeCell ref="A19:C19"/>
    <mergeCell ref="D19:D25"/>
    <mergeCell ref="A20:C20"/>
    <mergeCell ref="A21:C21"/>
    <mergeCell ref="A22:C22"/>
    <mergeCell ref="A23:C23"/>
    <mergeCell ref="A24:C24"/>
    <mergeCell ref="A25:C25"/>
  </mergeCells>
  <printOptions horizontalCentered="1"/>
  <pageMargins left="0.51181102362204722" right="0.51181102362204722" top="0.78740157480314965" bottom="0.78740157480314965" header="0.31496062992125984" footer="0.31496062992125984"/>
  <pageSetup paperSize="9" scale="58" orientation="portrait" r:id="rId1"/>
  <drawing r:id="rId2"/>
</worksheet>
</file>

<file path=xl/worksheets/sheet5.xml><?xml version="1.0" encoding="utf-8"?>
<worksheet xmlns="http://schemas.openxmlformats.org/spreadsheetml/2006/main" xmlns:r="http://schemas.openxmlformats.org/officeDocument/2006/relationships">
  <sheetPr>
    <tabColor theme="2" tint="-0.749992370372631"/>
  </sheetPr>
  <dimension ref="A1:J33"/>
  <sheetViews>
    <sheetView view="pageBreakPreview" topLeftCell="A25" zoomScaleSheetLayoutView="100" workbookViewId="0">
      <selection activeCell="A39" sqref="A39"/>
    </sheetView>
  </sheetViews>
  <sheetFormatPr defaultRowHeight="15"/>
  <cols>
    <col min="1" max="1" width="50.7109375" customWidth="1"/>
    <col min="2" max="2" width="12.7109375" customWidth="1"/>
    <col min="3" max="3" width="14.85546875" customWidth="1"/>
    <col min="4" max="4" width="12.7109375" customWidth="1"/>
    <col min="5" max="6" width="15.7109375" customWidth="1"/>
  </cols>
  <sheetData>
    <row r="1" spans="1:10">
      <c r="A1" s="290"/>
      <c r="B1" s="290"/>
      <c r="C1" s="290"/>
      <c r="D1" s="290"/>
      <c r="E1" s="290"/>
      <c r="F1" s="290"/>
    </row>
    <row r="2" spans="1:10" ht="15" customHeight="1">
      <c r="A2" s="280" t="s">
        <v>1074</v>
      </c>
      <c r="B2" s="280"/>
      <c r="C2" s="280"/>
      <c r="D2" s="280"/>
      <c r="E2" s="280"/>
      <c r="F2" s="280"/>
      <c r="G2" s="280"/>
      <c r="H2" s="280"/>
      <c r="I2" s="280"/>
      <c r="J2" s="280"/>
    </row>
    <row r="3" spans="1:10" ht="15" customHeight="1">
      <c r="A3" s="280" t="s">
        <v>1065</v>
      </c>
      <c r="B3" s="280"/>
      <c r="C3" s="280"/>
      <c r="D3" s="280" t="s">
        <v>1064</v>
      </c>
      <c r="E3" s="280"/>
      <c r="F3" s="280"/>
      <c r="G3" s="280" t="s">
        <v>1060</v>
      </c>
      <c r="H3" s="280"/>
      <c r="I3" s="280"/>
      <c r="J3" s="280"/>
    </row>
    <row r="5" spans="1:10" ht="49.5" customHeight="1">
      <c r="A5" s="280" t="s">
        <v>797</v>
      </c>
      <c r="B5" s="280"/>
      <c r="C5" s="280"/>
      <c r="D5" s="280"/>
      <c r="E5" s="280"/>
      <c r="F5" s="280"/>
      <c r="G5" s="280"/>
      <c r="H5" s="280" t="s">
        <v>1069</v>
      </c>
      <c r="I5" s="280"/>
      <c r="J5" s="280"/>
    </row>
    <row r="6" spans="1:10" ht="15" customHeight="1">
      <c r="A6" s="280" t="s">
        <v>429</v>
      </c>
      <c r="B6" s="280"/>
      <c r="C6" s="280" t="s">
        <v>804</v>
      </c>
      <c r="D6" s="280"/>
      <c r="E6" s="280" t="s">
        <v>430</v>
      </c>
      <c r="F6" s="280"/>
      <c r="G6" s="280"/>
      <c r="H6" s="280" t="s">
        <v>1070</v>
      </c>
      <c r="I6" s="280"/>
      <c r="J6" s="280"/>
    </row>
    <row r="7" spans="1:10">
      <c r="A7" s="286"/>
      <c r="B7" s="286"/>
      <c r="C7" s="286"/>
      <c r="D7" s="286"/>
      <c r="E7" s="286"/>
      <c r="F7" s="286"/>
      <c r="G7" s="286"/>
      <c r="H7" s="286"/>
      <c r="I7" s="286"/>
      <c r="J7" s="286"/>
    </row>
    <row r="8" spans="1:10" ht="30">
      <c r="A8" s="64" t="s">
        <v>432</v>
      </c>
      <c r="B8" s="65" t="s">
        <v>433</v>
      </c>
      <c r="C8" s="65" t="s">
        <v>4</v>
      </c>
      <c r="D8" s="66" t="s">
        <v>434</v>
      </c>
      <c r="E8" s="66" t="s">
        <v>435</v>
      </c>
      <c r="F8" s="66" t="s">
        <v>436</v>
      </c>
      <c r="G8" s="66" t="s">
        <v>437</v>
      </c>
      <c r="H8" s="66" t="s">
        <v>438</v>
      </c>
      <c r="I8" s="66" t="s">
        <v>439</v>
      </c>
      <c r="J8" s="66" t="s">
        <v>27</v>
      </c>
    </row>
    <row r="9" spans="1:10">
      <c r="A9" s="67" t="s">
        <v>798</v>
      </c>
      <c r="B9" s="68" t="s">
        <v>147</v>
      </c>
      <c r="C9" s="68">
        <v>10101</v>
      </c>
      <c r="D9" s="69">
        <v>3.05</v>
      </c>
      <c r="E9" s="69">
        <v>1</v>
      </c>
      <c r="F9" s="69">
        <v>6.27</v>
      </c>
      <c r="G9" s="69">
        <v>0</v>
      </c>
      <c r="H9" s="69">
        <v>16.13</v>
      </c>
      <c r="I9" s="69" t="s">
        <v>440</v>
      </c>
      <c r="J9" s="69">
        <f>H9*D9</f>
        <v>49.196499999999993</v>
      </c>
    </row>
    <row r="10" spans="1:10">
      <c r="A10" s="67" t="s">
        <v>799</v>
      </c>
      <c r="B10" s="68" t="s">
        <v>147</v>
      </c>
      <c r="C10" s="68">
        <v>10115</v>
      </c>
      <c r="D10" s="69">
        <v>3.05</v>
      </c>
      <c r="E10" s="69">
        <v>1</v>
      </c>
      <c r="F10" s="69">
        <v>7.43</v>
      </c>
      <c r="G10" s="69">
        <v>0</v>
      </c>
      <c r="H10" s="69">
        <v>19.12</v>
      </c>
      <c r="I10" s="69" t="s">
        <v>440</v>
      </c>
      <c r="J10" s="69">
        <f>H10*D10</f>
        <v>58.316000000000003</v>
      </c>
    </row>
    <row r="11" spans="1:10">
      <c r="A11" s="277" t="s">
        <v>441</v>
      </c>
      <c r="B11" s="278"/>
      <c r="C11" s="278"/>
      <c r="D11" s="278"/>
      <c r="E11" s="278"/>
      <c r="F11" s="278"/>
      <c r="G11" s="278"/>
      <c r="H11" s="278"/>
      <c r="I11" s="279"/>
      <c r="J11" s="70">
        <f>SUM(J9:J10)</f>
        <v>107.51249999999999</v>
      </c>
    </row>
    <row r="12" spans="1:10">
      <c r="A12" s="276"/>
      <c r="B12" s="276"/>
      <c r="C12" s="276"/>
      <c r="D12" s="276"/>
      <c r="E12" s="276"/>
      <c r="F12" s="276"/>
      <c r="G12" s="276"/>
      <c r="H12" s="276"/>
      <c r="I12" s="276"/>
      <c r="J12" s="276"/>
    </row>
    <row r="13" spans="1:10" ht="30">
      <c r="A13" s="64" t="s">
        <v>442</v>
      </c>
      <c r="B13" s="65" t="s">
        <v>433</v>
      </c>
      <c r="C13" s="65" t="s">
        <v>4</v>
      </c>
      <c r="D13" s="66" t="s">
        <v>434</v>
      </c>
      <c r="E13" s="66" t="s">
        <v>435</v>
      </c>
      <c r="F13" s="66" t="s">
        <v>436</v>
      </c>
      <c r="G13" s="66" t="s">
        <v>437</v>
      </c>
      <c r="H13" s="66" t="s">
        <v>438</v>
      </c>
      <c r="I13" s="66" t="s">
        <v>439</v>
      </c>
      <c r="J13" s="66" t="s">
        <v>27</v>
      </c>
    </row>
    <row r="14" spans="1:10">
      <c r="A14" s="67" t="s">
        <v>800</v>
      </c>
      <c r="B14" s="68" t="s">
        <v>693</v>
      </c>
      <c r="C14" s="68">
        <v>48516</v>
      </c>
      <c r="D14" s="69">
        <v>2</v>
      </c>
      <c r="E14" s="69"/>
      <c r="F14" s="69">
        <v>0.63</v>
      </c>
      <c r="G14" s="69"/>
      <c r="H14" s="69">
        <f>F14</f>
        <v>0.63</v>
      </c>
      <c r="I14" s="69"/>
      <c r="J14" s="69">
        <f>D14*H14</f>
        <v>1.26</v>
      </c>
    </row>
    <row r="15" spans="1:10">
      <c r="A15" s="153" t="s">
        <v>801</v>
      </c>
      <c r="B15" s="68" t="s">
        <v>693</v>
      </c>
      <c r="C15" s="68">
        <v>48502</v>
      </c>
      <c r="D15" s="69">
        <v>2</v>
      </c>
      <c r="E15" s="69"/>
      <c r="F15" s="69">
        <v>1.1200000000000001</v>
      </c>
      <c r="G15" s="69"/>
      <c r="H15" s="69">
        <f>F15</f>
        <v>1.1200000000000001</v>
      </c>
      <c r="I15" s="69"/>
      <c r="J15" s="69">
        <f>D15*H15</f>
        <v>2.2400000000000002</v>
      </c>
    </row>
    <row r="16" spans="1:10">
      <c r="A16" s="154" t="s">
        <v>1165</v>
      </c>
      <c r="B16" s="155" t="s">
        <v>802</v>
      </c>
      <c r="C16" s="155">
        <v>43005</v>
      </c>
      <c r="D16" s="156">
        <v>12</v>
      </c>
      <c r="E16" s="156"/>
      <c r="F16" s="156">
        <v>2.72</v>
      </c>
      <c r="G16" s="156"/>
      <c r="H16" s="156">
        <v>2.72</v>
      </c>
      <c r="I16" s="156"/>
      <c r="J16" s="69">
        <f t="shared" ref="J16" si="0">D16*H16</f>
        <v>32.64</v>
      </c>
    </row>
    <row r="17" spans="1:10">
      <c r="A17" s="154" t="s">
        <v>1071</v>
      </c>
      <c r="B17" s="68" t="s">
        <v>693</v>
      </c>
      <c r="C17" s="68">
        <v>45104</v>
      </c>
      <c r="D17" s="69">
        <v>1</v>
      </c>
      <c r="E17" s="69"/>
      <c r="F17" s="69">
        <v>3.32</v>
      </c>
      <c r="G17" s="69"/>
      <c r="H17" s="69">
        <f>F17</f>
        <v>3.32</v>
      </c>
      <c r="I17" s="69"/>
      <c r="J17" s="69">
        <f>D17*H17</f>
        <v>3.32</v>
      </c>
    </row>
    <row r="18" spans="1:10" ht="30">
      <c r="A18" s="158" t="s">
        <v>803</v>
      </c>
      <c r="B18" s="68" t="s">
        <v>802</v>
      </c>
      <c r="C18" s="68">
        <v>42502</v>
      </c>
      <c r="D18" s="69">
        <v>3.63</v>
      </c>
      <c r="E18" s="69"/>
      <c r="F18" s="69">
        <v>5.0599999999999996</v>
      </c>
      <c r="G18" s="69"/>
      <c r="H18" s="69">
        <f>F18</f>
        <v>5.0599999999999996</v>
      </c>
      <c r="I18" s="69"/>
      <c r="J18" s="69">
        <f>D18*H18</f>
        <v>18.367799999999999</v>
      </c>
    </row>
    <row r="19" spans="1:10">
      <c r="A19" s="287" t="s">
        <v>441</v>
      </c>
      <c r="B19" s="288"/>
      <c r="C19" s="288"/>
      <c r="D19" s="288"/>
      <c r="E19" s="288"/>
      <c r="F19" s="288"/>
      <c r="G19" s="288"/>
      <c r="H19" s="288"/>
      <c r="I19" s="289"/>
      <c r="J19" s="157">
        <f>SUM(J14:J18)</f>
        <v>57.827799999999996</v>
      </c>
    </row>
    <row r="20" spans="1:10">
      <c r="A20" s="276"/>
      <c r="B20" s="276"/>
      <c r="C20" s="276"/>
      <c r="D20" s="276"/>
      <c r="E20" s="276"/>
      <c r="F20" s="276"/>
      <c r="G20" s="276"/>
      <c r="H20" s="276"/>
      <c r="I20" s="276"/>
      <c r="J20" s="276"/>
    </row>
    <row r="21" spans="1:10">
      <c r="A21" s="280" t="s">
        <v>443</v>
      </c>
      <c r="B21" s="280"/>
      <c r="C21" s="280"/>
      <c r="D21" s="280"/>
      <c r="E21" s="280"/>
    </row>
    <row r="22" spans="1:10">
      <c r="A22" s="281" t="s">
        <v>444</v>
      </c>
      <c r="B22" s="282"/>
      <c r="C22" s="283"/>
      <c r="D22" s="66" t="s">
        <v>445</v>
      </c>
      <c r="E22" s="66" t="s">
        <v>446</v>
      </c>
    </row>
    <row r="23" spans="1:10">
      <c r="A23" s="268" t="s">
        <v>447</v>
      </c>
      <c r="B23" s="269"/>
      <c r="C23" s="270"/>
      <c r="D23" s="271">
        <v>157.27000000000001</v>
      </c>
      <c r="E23" s="71">
        <f>J11</f>
        <v>107.51249999999999</v>
      </c>
    </row>
    <row r="24" spans="1:10">
      <c r="A24" s="268" t="s">
        <v>448</v>
      </c>
      <c r="B24" s="269"/>
      <c r="C24" s="270"/>
      <c r="D24" s="284"/>
      <c r="E24" s="71">
        <f>J19</f>
        <v>57.827799999999996</v>
      </c>
    </row>
    <row r="25" spans="1:10">
      <c r="A25" s="268" t="s">
        <v>449</v>
      </c>
      <c r="B25" s="269"/>
      <c r="C25" s="270"/>
      <c r="D25" s="284"/>
      <c r="E25" s="71">
        <v>0</v>
      </c>
    </row>
    <row r="26" spans="1:10">
      <c r="A26" s="268" t="s">
        <v>450</v>
      </c>
      <c r="B26" s="269"/>
      <c r="C26" s="270"/>
      <c r="D26" s="284"/>
      <c r="E26" s="71">
        <v>1</v>
      </c>
    </row>
    <row r="27" spans="1:10">
      <c r="A27" s="268" t="s">
        <v>451</v>
      </c>
      <c r="B27" s="269"/>
      <c r="C27" s="270"/>
      <c r="D27" s="284"/>
      <c r="E27" s="71">
        <f>E23+E25</f>
        <v>107.51249999999999</v>
      </c>
    </row>
    <row r="28" spans="1:10">
      <c r="A28" s="268" t="s">
        <v>452</v>
      </c>
      <c r="B28" s="269"/>
      <c r="C28" s="270"/>
      <c r="D28" s="284"/>
      <c r="E28" s="71">
        <f>E23/E26+E25/E26</f>
        <v>107.51249999999999</v>
      </c>
    </row>
    <row r="29" spans="1:10">
      <c r="A29" s="268" t="s">
        <v>453</v>
      </c>
      <c r="B29" s="269"/>
      <c r="C29" s="270"/>
      <c r="D29" s="272"/>
      <c r="E29" s="71">
        <f>E24+E28</f>
        <v>165.34029999999998</v>
      </c>
    </row>
    <row r="30" spans="1:10">
      <c r="A30" s="268" t="s">
        <v>454</v>
      </c>
      <c r="B30" s="269"/>
      <c r="C30" s="270"/>
      <c r="D30" s="271"/>
      <c r="E30" s="71"/>
    </row>
    <row r="31" spans="1:10">
      <c r="A31" s="273" t="s">
        <v>455</v>
      </c>
      <c r="B31" s="274"/>
      <c r="C31" s="275"/>
      <c r="D31" s="272"/>
      <c r="E31" s="72">
        <f>E30+E29</f>
        <v>165.34029999999998</v>
      </c>
    </row>
    <row r="33" spans="1:1">
      <c r="A33" t="s">
        <v>1189</v>
      </c>
    </row>
  </sheetData>
  <mergeCells count="29">
    <mergeCell ref="A30:C30"/>
    <mergeCell ref="D30:D31"/>
    <mergeCell ref="A31:C31"/>
    <mergeCell ref="A12:J12"/>
    <mergeCell ref="A19:I19"/>
    <mergeCell ref="A20:J20"/>
    <mergeCell ref="A21:E21"/>
    <mergeCell ref="A22:C22"/>
    <mergeCell ref="A23:C23"/>
    <mergeCell ref="D23:D29"/>
    <mergeCell ref="A24:C24"/>
    <mergeCell ref="A25:C25"/>
    <mergeCell ref="A26:C26"/>
    <mergeCell ref="A27:C27"/>
    <mergeCell ref="A28:C28"/>
    <mergeCell ref="A29:C29"/>
    <mergeCell ref="A11:I11"/>
    <mergeCell ref="A1:F1"/>
    <mergeCell ref="A2:J2"/>
    <mergeCell ref="A3:C3"/>
    <mergeCell ref="D3:F3"/>
    <mergeCell ref="G3:J3"/>
    <mergeCell ref="A5:G5"/>
    <mergeCell ref="H5:J5"/>
    <mergeCell ref="A6:B6"/>
    <mergeCell ref="C6:D6"/>
    <mergeCell ref="E6:G6"/>
    <mergeCell ref="H6:J6"/>
    <mergeCell ref="A7:J7"/>
  </mergeCells>
  <printOptions horizontalCentered="1"/>
  <pageMargins left="0.51181102362204722" right="0.51181102362204722" top="0.78740157480314965" bottom="0.78740157480314965" header="0.31496062992125984" footer="0.31496062992125984"/>
  <pageSetup paperSize="9" scale="58" orientation="portrait" r:id="rId1"/>
  <drawing r:id="rId2"/>
</worksheet>
</file>

<file path=xl/worksheets/sheet6.xml><?xml version="1.0" encoding="utf-8"?>
<worksheet xmlns="http://schemas.openxmlformats.org/spreadsheetml/2006/main" xmlns:r="http://schemas.openxmlformats.org/officeDocument/2006/relationships">
  <sheetPr>
    <tabColor theme="2" tint="-0.749992370372631"/>
  </sheetPr>
  <dimension ref="A1:J30"/>
  <sheetViews>
    <sheetView view="pageBreakPreview" topLeftCell="A22" zoomScaleSheetLayoutView="100" workbookViewId="0">
      <selection activeCell="A30" sqref="A30"/>
    </sheetView>
  </sheetViews>
  <sheetFormatPr defaultRowHeight="15"/>
  <cols>
    <col min="1" max="1" width="50.7109375" customWidth="1"/>
    <col min="2" max="2" width="12.7109375" customWidth="1"/>
    <col min="3" max="3" width="14.85546875" customWidth="1"/>
    <col min="4" max="4" width="12.7109375" customWidth="1"/>
    <col min="5" max="6" width="15.7109375" customWidth="1"/>
  </cols>
  <sheetData>
    <row r="1" spans="1:10">
      <c r="A1" s="290"/>
      <c r="B1" s="290"/>
      <c r="C1" s="290"/>
      <c r="D1" s="290"/>
      <c r="E1" s="290"/>
      <c r="F1" s="290"/>
    </row>
    <row r="2" spans="1:10" ht="15" customHeight="1">
      <c r="A2" s="280" t="s">
        <v>1076</v>
      </c>
      <c r="B2" s="280"/>
      <c r="C2" s="280"/>
      <c r="D2" s="280"/>
      <c r="E2" s="280"/>
      <c r="F2" s="280"/>
      <c r="G2" s="280"/>
      <c r="H2" s="280"/>
      <c r="I2" s="280"/>
      <c r="J2" s="280"/>
    </row>
    <row r="3" spans="1:10" ht="15" customHeight="1">
      <c r="A3" s="280" t="s">
        <v>1065</v>
      </c>
      <c r="B3" s="280"/>
      <c r="C3" s="280"/>
      <c r="D3" s="280" t="s">
        <v>1064</v>
      </c>
      <c r="E3" s="280"/>
      <c r="F3" s="280"/>
      <c r="G3" s="280" t="s">
        <v>1060</v>
      </c>
      <c r="H3" s="280"/>
      <c r="I3" s="280"/>
      <c r="J3" s="280"/>
    </row>
    <row r="5" spans="1:10" ht="15" customHeight="1">
      <c r="A5" s="280" t="s">
        <v>994</v>
      </c>
      <c r="B5" s="280"/>
      <c r="C5" s="280"/>
      <c r="D5" s="280"/>
      <c r="E5" s="280"/>
      <c r="F5" s="280"/>
      <c r="G5" s="280"/>
      <c r="H5" s="280" t="s">
        <v>1066</v>
      </c>
      <c r="I5" s="280"/>
      <c r="J5" s="280"/>
    </row>
    <row r="6" spans="1:10" ht="15" customHeight="1">
      <c r="A6" s="280" t="s">
        <v>429</v>
      </c>
      <c r="B6" s="280"/>
      <c r="C6" s="280" t="s">
        <v>1072</v>
      </c>
      <c r="D6" s="280"/>
      <c r="E6" s="280" t="s">
        <v>430</v>
      </c>
      <c r="F6" s="280"/>
      <c r="G6" s="280"/>
      <c r="H6" s="280" t="s">
        <v>431</v>
      </c>
      <c r="I6" s="280"/>
      <c r="J6" s="280"/>
    </row>
    <row r="7" spans="1:10">
      <c r="A7" s="286"/>
      <c r="B7" s="286"/>
      <c r="C7" s="286"/>
      <c r="D7" s="286"/>
      <c r="E7" s="286"/>
      <c r="F7" s="286"/>
      <c r="G7" s="286"/>
      <c r="H7" s="286"/>
      <c r="I7" s="286"/>
      <c r="J7" s="286"/>
    </row>
    <row r="8" spans="1:10" ht="30">
      <c r="A8" s="64" t="s">
        <v>432</v>
      </c>
      <c r="B8" s="65" t="s">
        <v>433</v>
      </c>
      <c r="C8" s="65" t="s">
        <v>4</v>
      </c>
      <c r="D8" s="66" t="s">
        <v>434</v>
      </c>
      <c r="E8" s="66" t="s">
        <v>435</v>
      </c>
      <c r="F8" s="66" t="s">
        <v>436</v>
      </c>
      <c r="G8" s="66" t="s">
        <v>437</v>
      </c>
      <c r="H8" s="66" t="s">
        <v>438</v>
      </c>
      <c r="I8" s="66" t="s">
        <v>439</v>
      </c>
      <c r="J8" s="66" t="s">
        <v>27</v>
      </c>
    </row>
    <row r="9" spans="1:10">
      <c r="A9" s="67" t="s">
        <v>838</v>
      </c>
      <c r="B9" s="68" t="s">
        <v>147</v>
      </c>
      <c r="C9" s="68">
        <v>10146</v>
      </c>
      <c r="D9" s="69">
        <v>2.08</v>
      </c>
      <c r="E9" s="69">
        <v>1</v>
      </c>
      <c r="F9" s="69">
        <v>5.46</v>
      </c>
      <c r="G9" s="69">
        <v>0</v>
      </c>
      <c r="H9" s="69">
        <v>14.05</v>
      </c>
      <c r="I9" s="69" t="s">
        <v>440</v>
      </c>
      <c r="J9" s="69">
        <f>H9*D9</f>
        <v>29.224000000000004</v>
      </c>
    </row>
    <row r="10" spans="1:10">
      <c r="A10" s="67"/>
      <c r="B10" s="68"/>
      <c r="C10" s="68"/>
      <c r="D10" s="69"/>
      <c r="E10" s="69"/>
      <c r="F10" s="69"/>
      <c r="G10" s="69"/>
      <c r="H10" s="69"/>
      <c r="I10" s="69"/>
      <c r="J10" s="69"/>
    </row>
    <row r="11" spans="1:10">
      <c r="A11" s="277" t="s">
        <v>441</v>
      </c>
      <c r="B11" s="278"/>
      <c r="C11" s="278"/>
      <c r="D11" s="278"/>
      <c r="E11" s="278"/>
      <c r="F11" s="278"/>
      <c r="G11" s="278"/>
      <c r="H11" s="278"/>
      <c r="I11" s="279"/>
      <c r="J11" s="70">
        <f>SUM(J9:J10)</f>
        <v>29.224000000000004</v>
      </c>
    </row>
    <row r="12" spans="1:10">
      <c r="A12" s="276"/>
      <c r="B12" s="276"/>
      <c r="C12" s="276"/>
      <c r="D12" s="276"/>
      <c r="E12" s="276"/>
      <c r="F12" s="276"/>
      <c r="G12" s="276"/>
      <c r="H12" s="276"/>
      <c r="I12" s="276"/>
      <c r="J12" s="276"/>
    </row>
    <row r="13" spans="1:10" ht="30">
      <c r="A13" s="64" t="s">
        <v>442</v>
      </c>
      <c r="B13" s="65" t="s">
        <v>433</v>
      </c>
      <c r="C13" s="65" t="s">
        <v>4</v>
      </c>
      <c r="D13" s="66" t="s">
        <v>434</v>
      </c>
      <c r="E13" s="66" t="s">
        <v>435</v>
      </c>
      <c r="F13" s="66" t="s">
        <v>436</v>
      </c>
      <c r="G13" s="66" t="s">
        <v>437</v>
      </c>
      <c r="H13" s="66" t="s">
        <v>438</v>
      </c>
      <c r="I13" s="66" t="s">
        <v>439</v>
      </c>
      <c r="J13" s="66" t="s">
        <v>27</v>
      </c>
    </row>
    <row r="14" spans="1:10" ht="30">
      <c r="A14" s="67" t="s">
        <v>995</v>
      </c>
      <c r="B14" s="68" t="s">
        <v>147</v>
      </c>
      <c r="C14" s="68">
        <v>950101</v>
      </c>
      <c r="D14" s="69">
        <v>1.43</v>
      </c>
      <c r="E14" s="69"/>
      <c r="F14" s="69">
        <v>3.18</v>
      </c>
      <c r="G14" s="69"/>
      <c r="H14" s="69">
        <f>F14</f>
        <v>3.18</v>
      </c>
      <c r="I14" s="69"/>
      <c r="J14" s="69">
        <f>D14*H14</f>
        <v>4.5473999999999997</v>
      </c>
    </row>
    <row r="15" spans="1:10">
      <c r="A15" s="67" t="s">
        <v>996</v>
      </c>
      <c r="B15" s="68" t="s">
        <v>147</v>
      </c>
      <c r="C15" s="68">
        <v>78735</v>
      </c>
      <c r="D15" s="69">
        <v>0.26</v>
      </c>
      <c r="E15" s="69"/>
      <c r="F15" s="69">
        <v>25.88</v>
      </c>
      <c r="G15" s="69"/>
      <c r="H15" s="69">
        <f>F15</f>
        <v>25.88</v>
      </c>
      <c r="I15" s="69"/>
      <c r="J15" s="69">
        <f>D15*H15</f>
        <v>6.7287999999999997</v>
      </c>
    </row>
    <row r="16" spans="1:10">
      <c r="A16" s="277" t="s">
        <v>441</v>
      </c>
      <c r="B16" s="278"/>
      <c r="C16" s="278"/>
      <c r="D16" s="278"/>
      <c r="E16" s="278"/>
      <c r="F16" s="278"/>
      <c r="G16" s="278"/>
      <c r="H16" s="278"/>
      <c r="I16" s="279"/>
      <c r="J16" s="70">
        <f>SUM(J14:J15)</f>
        <v>11.276199999999999</v>
      </c>
    </row>
    <row r="17" spans="1:10">
      <c r="A17" s="276"/>
      <c r="B17" s="276"/>
      <c r="C17" s="276"/>
      <c r="D17" s="276"/>
      <c r="E17" s="276"/>
      <c r="F17" s="276"/>
      <c r="G17" s="276"/>
      <c r="H17" s="276"/>
      <c r="I17" s="276"/>
      <c r="J17" s="276"/>
    </row>
    <row r="18" spans="1:10">
      <c r="A18" s="280" t="s">
        <v>443</v>
      </c>
      <c r="B18" s="280"/>
      <c r="C18" s="280"/>
      <c r="D18" s="280"/>
      <c r="E18" s="280"/>
    </row>
    <row r="19" spans="1:10">
      <c r="A19" s="281" t="s">
        <v>444</v>
      </c>
      <c r="B19" s="282"/>
      <c r="C19" s="283"/>
      <c r="D19" s="66" t="s">
        <v>445</v>
      </c>
      <c r="E19" s="66" t="s">
        <v>446</v>
      </c>
    </row>
    <row r="20" spans="1:10">
      <c r="A20" s="268" t="s">
        <v>447</v>
      </c>
      <c r="B20" s="269"/>
      <c r="C20" s="270"/>
      <c r="D20" s="271">
        <v>157.27000000000001</v>
      </c>
      <c r="E20" s="71">
        <f>J11</f>
        <v>29.224000000000004</v>
      </c>
    </row>
    <row r="21" spans="1:10">
      <c r="A21" s="268" t="s">
        <v>448</v>
      </c>
      <c r="B21" s="269"/>
      <c r="C21" s="270"/>
      <c r="D21" s="284"/>
      <c r="E21" s="71">
        <f>J16</f>
        <v>11.276199999999999</v>
      </c>
    </row>
    <row r="22" spans="1:10">
      <c r="A22" s="268" t="s">
        <v>449</v>
      </c>
      <c r="B22" s="269"/>
      <c r="C22" s="270"/>
      <c r="D22" s="284"/>
      <c r="E22" s="71">
        <v>0</v>
      </c>
    </row>
    <row r="23" spans="1:10">
      <c r="A23" s="268" t="s">
        <v>450</v>
      </c>
      <c r="B23" s="269"/>
      <c r="C23" s="270"/>
      <c r="D23" s="284"/>
      <c r="E23" s="71">
        <v>1</v>
      </c>
    </row>
    <row r="24" spans="1:10">
      <c r="A24" s="268" t="s">
        <v>451</v>
      </c>
      <c r="B24" s="269"/>
      <c r="C24" s="270"/>
      <c r="D24" s="284"/>
      <c r="E24" s="71">
        <f>E20+E22</f>
        <v>29.224000000000004</v>
      </c>
    </row>
    <row r="25" spans="1:10">
      <c r="A25" s="268" t="s">
        <v>452</v>
      </c>
      <c r="B25" s="269"/>
      <c r="C25" s="270"/>
      <c r="D25" s="284"/>
      <c r="E25" s="71">
        <f>E20/E23+E22/E23</f>
        <v>29.224000000000004</v>
      </c>
    </row>
    <row r="26" spans="1:10">
      <c r="A26" s="268" t="s">
        <v>453</v>
      </c>
      <c r="B26" s="269"/>
      <c r="C26" s="270"/>
      <c r="D26" s="272"/>
      <c r="E26" s="71">
        <f>E21+E25</f>
        <v>40.500200000000007</v>
      </c>
    </row>
    <row r="27" spans="1:10">
      <c r="A27" s="268" t="s">
        <v>454</v>
      </c>
      <c r="B27" s="269"/>
      <c r="C27" s="270"/>
      <c r="D27" s="271"/>
      <c r="E27" s="71"/>
    </row>
    <row r="28" spans="1:10">
      <c r="A28" s="273" t="s">
        <v>455</v>
      </c>
      <c r="B28" s="274"/>
      <c r="C28" s="275"/>
      <c r="D28" s="272"/>
      <c r="E28" s="72">
        <f>E27+E26</f>
        <v>40.500200000000007</v>
      </c>
    </row>
    <row r="30" spans="1:10">
      <c r="A30" t="s">
        <v>1189</v>
      </c>
    </row>
  </sheetData>
  <mergeCells count="29">
    <mergeCell ref="A11:I11"/>
    <mergeCell ref="A1:F1"/>
    <mergeCell ref="A2:J2"/>
    <mergeCell ref="A3:C3"/>
    <mergeCell ref="D3:F3"/>
    <mergeCell ref="G3:J3"/>
    <mergeCell ref="A5:G5"/>
    <mergeCell ref="H5:J5"/>
    <mergeCell ref="A6:B6"/>
    <mergeCell ref="C6:D6"/>
    <mergeCell ref="E6:G6"/>
    <mergeCell ref="H6:J6"/>
    <mergeCell ref="A7:J7"/>
    <mergeCell ref="A27:C27"/>
    <mergeCell ref="D27:D28"/>
    <mergeCell ref="A28:C28"/>
    <mergeCell ref="A12:J12"/>
    <mergeCell ref="A16:I16"/>
    <mergeCell ref="A17:J17"/>
    <mergeCell ref="A18:E18"/>
    <mergeCell ref="A19:C19"/>
    <mergeCell ref="A20:C20"/>
    <mergeCell ref="D20:D26"/>
    <mergeCell ref="A21:C21"/>
    <mergeCell ref="A22:C22"/>
    <mergeCell ref="A23:C23"/>
    <mergeCell ref="A24:C24"/>
    <mergeCell ref="A25:C25"/>
    <mergeCell ref="A26:C26"/>
  </mergeCells>
  <printOptions horizontalCentered="1"/>
  <pageMargins left="0.51181102362204722" right="0.51181102362204722" top="0.78740157480314965" bottom="0.78740157480314965" header="0.31496062992125984" footer="0.31496062992125984"/>
  <pageSetup paperSize="9" scale="58" orientation="portrait" r:id="rId1"/>
  <drawing r:id="rId2"/>
</worksheet>
</file>

<file path=xl/worksheets/sheet7.xml><?xml version="1.0" encoding="utf-8"?>
<worksheet xmlns="http://schemas.openxmlformats.org/spreadsheetml/2006/main" xmlns:r="http://schemas.openxmlformats.org/officeDocument/2006/relationships">
  <sheetPr>
    <tabColor theme="2" tint="-0.749992370372631"/>
  </sheetPr>
  <dimension ref="A1:J30"/>
  <sheetViews>
    <sheetView view="pageBreakPreview" topLeftCell="A19" zoomScaleSheetLayoutView="100" workbookViewId="0">
      <selection activeCell="A34" sqref="A34"/>
    </sheetView>
  </sheetViews>
  <sheetFormatPr defaultRowHeight="15"/>
  <cols>
    <col min="1" max="1" width="50.7109375" customWidth="1"/>
    <col min="2" max="2" width="12.7109375" customWidth="1"/>
    <col min="3" max="3" width="14.85546875" customWidth="1"/>
    <col min="4" max="4" width="12.7109375" customWidth="1"/>
    <col min="5" max="6" width="15.7109375" customWidth="1"/>
  </cols>
  <sheetData>
    <row r="1" spans="1:10">
      <c r="A1" s="290"/>
      <c r="B1" s="290"/>
      <c r="C1" s="290"/>
      <c r="D1" s="290"/>
      <c r="E1" s="290"/>
      <c r="F1" s="290"/>
    </row>
    <row r="2" spans="1:10" ht="15" customHeight="1">
      <c r="A2" s="280" t="s">
        <v>1075</v>
      </c>
      <c r="B2" s="280"/>
      <c r="C2" s="280"/>
      <c r="D2" s="280"/>
      <c r="E2" s="280"/>
      <c r="F2" s="280"/>
      <c r="G2" s="280"/>
      <c r="H2" s="280"/>
      <c r="I2" s="280"/>
      <c r="J2" s="280"/>
    </row>
    <row r="3" spans="1:10" ht="15" customHeight="1">
      <c r="A3" s="280" t="s">
        <v>1065</v>
      </c>
      <c r="B3" s="280"/>
      <c r="C3" s="280"/>
      <c r="D3" s="280" t="s">
        <v>1064</v>
      </c>
      <c r="E3" s="280"/>
      <c r="F3" s="280"/>
      <c r="G3" s="280" t="s">
        <v>1060</v>
      </c>
      <c r="H3" s="280"/>
      <c r="I3" s="280"/>
      <c r="J3" s="280"/>
    </row>
    <row r="5" spans="1:10" ht="15" customHeight="1">
      <c r="A5" s="280" t="s">
        <v>969</v>
      </c>
      <c r="B5" s="280"/>
      <c r="C5" s="280"/>
      <c r="D5" s="280"/>
      <c r="E5" s="280"/>
      <c r="F5" s="280"/>
      <c r="G5" s="280"/>
      <c r="H5" s="280" t="s">
        <v>1066</v>
      </c>
      <c r="I5" s="280"/>
      <c r="J5" s="280"/>
    </row>
    <row r="6" spans="1:10" ht="15" customHeight="1">
      <c r="A6" s="280" t="s">
        <v>429</v>
      </c>
      <c r="B6" s="280"/>
      <c r="C6" s="280" t="s">
        <v>974</v>
      </c>
      <c r="D6" s="280"/>
      <c r="E6" s="280" t="s">
        <v>430</v>
      </c>
      <c r="F6" s="280"/>
      <c r="G6" s="280"/>
      <c r="H6" s="280" t="s">
        <v>1067</v>
      </c>
      <c r="I6" s="280"/>
      <c r="J6" s="280"/>
    </row>
    <row r="7" spans="1:10">
      <c r="A7" s="286"/>
      <c r="B7" s="286"/>
      <c r="C7" s="286"/>
      <c r="D7" s="286"/>
      <c r="E7" s="286"/>
      <c r="F7" s="286"/>
      <c r="G7" s="286"/>
      <c r="H7" s="286"/>
      <c r="I7" s="286"/>
      <c r="J7" s="286"/>
    </row>
    <row r="8" spans="1:10" ht="30">
      <c r="A8" s="64" t="s">
        <v>432</v>
      </c>
      <c r="B8" s="65" t="s">
        <v>433</v>
      </c>
      <c r="C8" s="65" t="s">
        <v>4</v>
      </c>
      <c r="D8" s="66" t="s">
        <v>434</v>
      </c>
      <c r="E8" s="66" t="s">
        <v>435</v>
      </c>
      <c r="F8" s="66" t="s">
        <v>436</v>
      </c>
      <c r="G8" s="66" t="s">
        <v>437</v>
      </c>
      <c r="H8" s="66" t="s">
        <v>438</v>
      </c>
      <c r="I8" s="66" t="s">
        <v>439</v>
      </c>
      <c r="J8" s="66" t="s">
        <v>27</v>
      </c>
    </row>
    <row r="9" spans="1:10">
      <c r="A9" s="67" t="s">
        <v>970</v>
      </c>
      <c r="B9" s="68" t="s">
        <v>147</v>
      </c>
      <c r="C9" s="68">
        <v>10111</v>
      </c>
      <c r="D9" s="69">
        <v>0.58279999999999998</v>
      </c>
      <c r="E9" s="69">
        <v>1</v>
      </c>
      <c r="F9" s="69">
        <v>7.43</v>
      </c>
      <c r="G9" s="69">
        <v>0</v>
      </c>
      <c r="H9" s="69">
        <v>19.12</v>
      </c>
      <c r="I9" s="69" t="s">
        <v>440</v>
      </c>
      <c r="J9" s="69">
        <f>H9*D9</f>
        <v>11.143136</v>
      </c>
    </row>
    <row r="10" spans="1:10">
      <c r="A10" s="67" t="s">
        <v>798</v>
      </c>
      <c r="B10" s="68" t="s">
        <v>147</v>
      </c>
      <c r="C10" s="68">
        <v>10101</v>
      </c>
      <c r="D10" s="69">
        <v>0.73280000000000001</v>
      </c>
      <c r="E10" s="69"/>
      <c r="F10" s="69">
        <v>6.27</v>
      </c>
      <c r="G10" s="69"/>
      <c r="H10" s="69">
        <v>16.13</v>
      </c>
      <c r="I10" s="69"/>
      <c r="J10" s="69">
        <f>H10*D10</f>
        <v>11.820063999999999</v>
      </c>
    </row>
    <row r="11" spans="1:10">
      <c r="A11" s="277" t="s">
        <v>441</v>
      </c>
      <c r="B11" s="278"/>
      <c r="C11" s="278"/>
      <c r="D11" s="278"/>
      <c r="E11" s="278"/>
      <c r="F11" s="278"/>
      <c r="G11" s="278"/>
      <c r="H11" s="278"/>
      <c r="I11" s="279"/>
      <c r="J11" s="70">
        <f>SUM(J9:J10)</f>
        <v>22.963200000000001</v>
      </c>
    </row>
    <row r="12" spans="1:10">
      <c r="A12" s="276"/>
      <c r="B12" s="276"/>
      <c r="C12" s="276"/>
      <c r="D12" s="276"/>
      <c r="E12" s="276"/>
      <c r="F12" s="276"/>
      <c r="G12" s="276"/>
      <c r="H12" s="276"/>
      <c r="I12" s="276"/>
      <c r="J12" s="276"/>
    </row>
    <row r="13" spans="1:10" ht="30">
      <c r="A13" s="64" t="s">
        <v>442</v>
      </c>
      <c r="B13" s="65" t="s">
        <v>433</v>
      </c>
      <c r="C13" s="65" t="s">
        <v>4</v>
      </c>
      <c r="D13" s="66" t="s">
        <v>434</v>
      </c>
      <c r="E13" s="66" t="s">
        <v>435</v>
      </c>
      <c r="F13" s="66" t="s">
        <v>436</v>
      </c>
      <c r="G13" s="66" t="s">
        <v>437</v>
      </c>
      <c r="H13" s="66" t="s">
        <v>438</v>
      </c>
      <c r="I13" s="66" t="s">
        <v>439</v>
      </c>
      <c r="J13" s="66" t="s">
        <v>27</v>
      </c>
    </row>
    <row r="14" spans="1:10">
      <c r="A14" s="67" t="s">
        <v>971</v>
      </c>
      <c r="B14" s="68" t="s">
        <v>972</v>
      </c>
      <c r="C14" s="68">
        <v>26560</v>
      </c>
      <c r="D14" s="69">
        <v>0.1166</v>
      </c>
      <c r="E14" s="69"/>
      <c r="F14" s="69">
        <v>20.53</v>
      </c>
      <c r="G14" s="69"/>
      <c r="H14" s="69">
        <f>F14</f>
        <v>20.53</v>
      </c>
      <c r="I14" s="69"/>
      <c r="J14" s="69">
        <f>D14*H14</f>
        <v>2.3937979999999999</v>
      </c>
    </row>
    <row r="15" spans="1:10">
      <c r="A15" s="73"/>
      <c r="B15" s="74"/>
      <c r="C15" s="75"/>
      <c r="D15" s="76"/>
      <c r="E15" s="76"/>
      <c r="F15" s="76"/>
      <c r="G15" s="76"/>
      <c r="H15" s="76"/>
      <c r="I15" s="77"/>
      <c r="J15" s="69"/>
    </row>
    <row r="16" spans="1:10">
      <c r="A16" s="277" t="s">
        <v>441</v>
      </c>
      <c r="B16" s="278"/>
      <c r="C16" s="278"/>
      <c r="D16" s="278"/>
      <c r="E16" s="278"/>
      <c r="F16" s="278"/>
      <c r="G16" s="278"/>
      <c r="H16" s="278"/>
      <c r="I16" s="279"/>
      <c r="J16" s="70">
        <f>SUM(J14:J15)</f>
        <v>2.3937979999999999</v>
      </c>
    </row>
    <row r="17" spans="1:10">
      <c r="A17" s="276"/>
      <c r="B17" s="276"/>
      <c r="C17" s="276"/>
      <c r="D17" s="276"/>
      <c r="E17" s="276"/>
      <c r="F17" s="276"/>
      <c r="G17" s="276"/>
      <c r="H17" s="276"/>
      <c r="I17" s="276"/>
      <c r="J17" s="276"/>
    </row>
    <row r="18" spans="1:10">
      <c r="A18" s="280" t="s">
        <v>443</v>
      </c>
      <c r="B18" s="280"/>
      <c r="C18" s="280"/>
      <c r="D18" s="280"/>
      <c r="E18" s="280"/>
    </row>
    <row r="19" spans="1:10">
      <c r="A19" s="281" t="s">
        <v>444</v>
      </c>
      <c r="B19" s="282"/>
      <c r="C19" s="283"/>
      <c r="D19" s="66" t="s">
        <v>445</v>
      </c>
      <c r="E19" s="66" t="s">
        <v>446</v>
      </c>
    </row>
    <row r="20" spans="1:10">
      <c r="A20" s="268" t="s">
        <v>447</v>
      </c>
      <c r="B20" s="269"/>
      <c r="C20" s="270"/>
      <c r="D20" s="291">
        <v>1.5727</v>
      </c>
      <c r="E20" s="71">
        <f>J11</f>
        <v>22.963200000000001</v>
      </c>
    </row>
    <row r="21" spans="1:10">
      <c r="A21" s="268" t="s">
        <v>448</v>
      </c>
      <c r="B21" s="269"/>
      <c r="C21" s="270"/>
      <c r="D21" s="284"/>
      <c r="E21" s="71">
        <f>J16</f>
        <v>2.3937979999999999</v>
      </c>
    </row>
    <row r="22" spans="1:10">
      <c r="A22" s="268" t="s">
        <v>449</v>
      </c>
      <c r="B22" s="269"/>
      <c r="C22" s="270"/>
      <c r="D22" s="284"/>
      <c r="E22" s="71">
        <v>0</v>
      </c>
    </row>
    <row r="23" spans="1:10">
      <c r="A23" s="268" t="s">
        <v>450</v>
      </c>
      <c r="B23" s="269"/>
      <c r="C23" s="270"/>
      <c r="D23" s="284"/>
      <c r="E23" s="71">
        <v>1</v>
      </c>
    </row>
    <row r="24" spans="1:10">
      <c r="A24" s="268" t="s">
        <v>451</v>
      </c>
      <c r="B24" s="269"/>
      <c r="C24" s="270"/>
      <c r="D24" s="284"/>
      <c r="E24" s="71">
        <f>E20+E22</f>
        <v>22.963200000000001</v>
      </c>
    </row>
    <row r="25" spans="1:10">
      <c r="A25" s="268" t="s">
        <v>452</v>
      </c>
      <c r="B25" s="269"/>
      <c r="C25" s="270"/>
      <c r="D25" s="284"/>
      <c r="E25" s="71">
        <f>E20/E23+E22/E23</f>
        <v>22.963200000000001</v>
      </c>
    </row>
    <row r="26" spans="1:10">
      <c r="A26" s="268" t="s">
        <v>453</v>
      </c>
      <c r="B26" s="269"/>
      <c r="C26" s="270"/>
      <c r="D26" s="272"/>
      <c r="E26" s="71">
        <f>E21+E25</f>
        <v>25.356998000000001</v>
      </c>
    </row>
    <row r="27" spans="1:10">
      <c r="A27" s="268" t="s">
        <v>454</v>
      </c>
      <c r="B27" s="269"/>
      <c r="C27" s="270"/>
      <c r="D27" s="271"/>
      <c r="E27" s="71"/>
    </row>
    <row r="28" spans="1:10">
      <c r="A28" s="273" t="s">
        <v>455</v>
      </c>
      <c r="B28" s="274"/>
      <c r="C28" s="275"/>
      <c r="D28" s="272"/>
      <c r="E28" s="72">
        <f>E27+E26</f>
        <v>25.356998000000001</v>
      </c>
    </row>
    <row r="30" spans="1:10">
      <c r="A30" t="s">
        <v>1189</v>
      </c>
    </row>
  </sheetData>
  <mergeCells count="29">
    <mergeCell ref="A11:I11"/>
    <mergeCell ref="A1:F1"/>
    <mergeCell ref="A2:J2"/>
    <mergeCell ref="A3:C3"/>
    <mergeCell ref="D3:F3"/>
    <mergeCell ref="G3:J3"/>
    <mergeCell ref="A5:G5"/>
    <mergeCell ref="H5:J5"/>
    <mergeCell ref="A6:B6"/>
    <mergeCell ref="C6:D6"/>
    <mergeCell ref="E6:G6"/>
    <mergeCell ref="H6:J6"/>
    <mergeCell ref="A7:J7"/>
    <mergeCell ref="A27:C27"/>
    <mergeCell ref="D27:D28"/>
    <mergeCell ref="A28:C28"/>
    <mergeCell ref="A12:J12"/>
    <mergeCell ref="A16:I16"/>
    <mergeCell ref="A17:J17"/>
    <mergeCell ref="A18:E18"/>
    <mergeCell ref="A19:C19"/>
    <mergeCell ref="A20:C20"/>
    <mergeCell ref="D20:D26"/>
    <mergeCell ref="A21:C21"/>
    <mergeCell ref="A22:C22"/>
    <mergeCell ref="A23:C23"/>
    <mergeCell ref="A24:C24"/>
    <mergeCell ref="A25:C25"/>
    <mergeCell ref="A26:C26"/>
  </mergeCells>
  <printOptions horizontalCentered="1"/>
  <pageMargins left="0.51181102362204722" right="0.51181102362204722" top="0.78740157480314965" bottom="0.78740157480314965" header="0.31496062992125984" footer="0.31496062992125984"/>
  <pageSetup paperSize="9" scale="58" orientation="portrait" r:id="rId1"/>
  <drawing r:id="rId2"/>
</worksheet>
</file>

<file path=xl/worksheets/sheet8.xml><?xml version="1.0" encoding="utf-8"?>
<worksheet xmlns="http://schemas.openxmlformats.org/spreadsheetml/2006/main" xmlns:r="http://schemas.openxmlformats.org/officeDocument/2006/relationships">
  <sheetPr>
    <tabColor theme="2" tint="-0.749992370372631"/>
  </sheetPr>
  <dimension ref="A1:J29"/>
  <sheetViews>
    <sheetView view="pageBreakPreview" topLeftCell="A19" zoomScaleSheetLayoutView="100" workbookViewId="0">
      <selection activeCell="A29" sqref="A29"/>
    </sheetView>
  </sheetViews>
  <sheetFormatPr defaultRowHeight="15"/>
  <cols>
    <col min="1" max="1" width="50.7109375" customWidth="1"/>
    <col min="2" max="2" width="12.7109375" customWidth="1"/>
    <col min="3" max="3" width="14.85546875" customWidth="1"/>
    <col min="4" max="4" width="12.7109375" customWidth="1"/>
    <col min="5" max="6" width="15.7109375" customWidth="1"/>
  </cols>
  <sheetData>
    <row r="1" spans="1:10">
      <c r="A1" s="290"/>
      <c r="B1" s="290"/>
      <c r="C1" s="290"/>
      <c r="D1" s="290"/>
      <c r="E1" s="290"/>
      <c r="F1" s="290"/>
    </row>
    <row r="2" spans="1:10" ht="15" customHeight="1">
      <c r="A2" s="280" t="s">
        <v>1085</v>
      </c>
      <c r="B2" s="280"/>
      <c r="C2" s="280"/>
      <c r="D2" s="280"/>
      <c r="E2" s="280"/>
      <c r="F2" s="280"/>
      <c r="G2" s="280"/>
      <c r="H2" s="280"/>
      <c r="I2" s="280"/>
      <c r="J2" s="280"/>
    </row>
    <row r="3" spans="1:10" ht="15" customHeight="1">
      <c r="A3" s="280" t="s">
        <v>1063</v>
      </c>
      <c r="B3" s="280"/>
      <c r="C3" s="280"/>
      <c r="D3" s="280" t="s">
        <v>1064</v>
      </c>
      <c r="E3" s="280"/>
      <c r="F3" s="280"/>
      <c r="G3" s="280" t="s">
        <v>1060</v>
      </c>
      <c r="H3" s="280"/>
      <c r="I3" s="280"/>
      <c r="J3" s="280"/>
    </row>
    <row r="5" spans="1:10" ht="15" customHeight="1">
      <c r="A5" s="280" t="s">
        <v>968</v>
      </c>
      <c r="B5" s="280"/>
      <c r="C5" s="280"/>
      <c r="D5" s="280"/>
      <c r="E5" s="280"/>
      <c r="F5" s="280"/>
      <c r="G5" s="280"/>
      <c r="H5" s="280" t="s">
        <v>690</v>
      </c>
      <c r="I5" s="280"/>
      <c r="J5" s="280"/>
    </row>
    <row r="6" spans="1:10" ht="15" customHeight="1">
      <c r="A6" s="280" t="s">
        <v>429</v>
      </c>
      <c r="B6" s="280"/>
      <c r="C6" s="280" t="s">
        <v>1068</v>
      </c>
      <c r="D6" s="280"/>
      <c r="E6" s="280" t="s">
        <v>430</v>
      </c>
      <c r="F6" s="280"/>
      <c r="G6" s="280"/>
      <c r="H6" s="280" t="s">
        <v>431</v>
      </c>
      <c r="I6" s="280"/>
      <c r="J6" s="280"/>
    </row>
    <row r="7" spans="1:10">
      <c r="A7" s="286"/>
      <c r="B7" s="286"/>
      <c r="C7" s="286"/>
      <c r="D7" s="286"/>
      <c r="E7" s="286"/>
      <c r="F7" s="286"/>
      <c r="G7" s="286"/>
      <c r="H7" s="286"/>
      <c r="I7" s="286"/>
      <c r="J7" s="286"/>
    </row>
    <row r="8" spans="1:10" ht="30">
      <c r="A8" s="64" t="s">
        <v>432</v>
      </c>
      <c r="B8" s="65" t="s">
        <v>433</v>
      </c>
      <c r="C8" s="65" t="s">
        <v>4</v>
      </c>
      <c r="D8" s="66" t="s">
        <v>434</v>
      </c>
      <c r="E8" s="66" t="s">
        <v>435</v>
      </c>
      <c r="F8" s="66" t="s">
        <v>436</v>
      </c>
      <c r="G8" s="66" t="s">
        <v>437</v>
      </c>
      <c r="H8" s="66" t="s">
        <v>438</v>
      </c>
      <c r="I8" s="66" t="s">
        <v>439</v>
      </c>
      <c r="J8" s="66" t="s">
        <v>27</v>
      </c>
    </row>
    <row r="9" spans="1:10">
      <c r="A9" s="67" t="s">
        <v>970</v>
      </c>
      <c r="B9" s="68" t="s">
        <v>147</v>
      </c>
      <c r="C9" s="68">
        <v>10150</v>
      </c>
      <c r="D9" s="69">
        <v>0.23200000000000001</v>
      </c>
      <c r="E9" s="69">
        <v>1</v>
      </c>
      <c r="F9" s="69">
        <v>7.43</v>
      </c>
      <c r="G9" s="69">
        <v>0</v>
      </c>
      <c r="H9" s="69">
        <v>19.12</v>
      </c>
      <c r="I9" s="69" t="s">
        <v>440</v>
      </c>
      <c r="J9" s="69">
        <f>H9*D9</f>
        <v>4.4358400000000007</v>
      </c>
    </row>
    <row r="10" spans="1:10">
      <c r="A10" s="67"/>
      <c r="B10" s="68"/>
      <c r="C10" s="68"/>
      <c r="D10" s="69"/>
      <c r="E10" s="69"/>
      <c r="F10" s="69"/>
      <c r="G10" s="69"/>
      <c r="H10" s="69"/>
      <c r="I10" s="69"/>
      <c r="J10" s="69"/>
    </row>
    <row r="11" spans="1:10">
      <c r="A11" s="277" t="s">
        <v>441</v>
      </c>
      <c r="B11" s="278"/>
      <c r="C11" s="278"/>
      <c r="D11" s="278"/>
      <c r="E11" s="278"/>
      <c r="F11" s="278"/>
      <c r="G11" s="278"/>
      <c r="H11" s="278"/>
      <c r="I11" s="279"/>
      <c r="J11" s="70">
        <f>SUM(J9:J10)</f>
        <v>4.4358400000000007</v>
      </c>
    </row>
    <row r="12" spans="1:10">
      <c r="A12" s="276"/>
      <c r="B12" s="276"/>
      <c r="C12" s="276"/>
      <c r="D12" s="276"/>
      <c r="E12" s="276"/>
      <c r="F12" s="276"/>
      <c r="G12" s="276"/>
      <c r="H12" s="276"/>
      <c r="I12" s="276"/>
      <c r="J12" s="276"/>
    </row>
    <row r="13" spans="1:10" ht="30">
      <c r="A13" s="64" t="s">
        <v>442</v>
      </c>
      <c r="B13" s="65" t="s">
        <v>433</v>
      </c>
      <c r="C13" s="65" t="s">
        <v>4</v>
      </c>
      <c r="D13" s="66" t="s">
        <v>434</v>
      </c>
      <c r="E13" s="66" t="s">
        <v>435</v>
      </c>
      <c r="F13" s="66" t="s">
        <v>436</v>
      </c>
      <c r="G13" s="66" t="s">
        <v>437</v>
      </c>
      <c r="H13" s="66" t="s">
        <v>438</v>
      </c>
      <c r="I13" s="66" t="s">
        <v>439</v>
      </c>
      <c r="J13" s="66" t="s">
        <v>27</v>
      </c>
    </row>
    <row r="14" spans="1:10" ht="45">
      <c r="A14" s="67" t="s">
        <v>692</v>
      </c>
      <c r="B14" s="68" t="s">
        <v>693</v>
      </c>
      <c r="C14" s="68" t="s">
        <v>1094</v>
      </c>
      <c r="D14" s="69">
        <v>1</v>
      </c>
      <c r="E14" s="69"/>
      <c r="F14" s="69">
        <f>(48.4+93.4+65.9)/3</f>
        <v>69.233333333333334</v>
      </c>
      <c r="G14" s="69"/>
      <c r="H14" s="69">
        <f>F14</f>
        <v>69.233333333333334</v>
      </c>
      <c r="I14" s="69"/>
      <c r="J14" s="69">
        <f>D14*H14</f>
        <v>69.233333333333334</v>
      </c>
    </row>
    <row r="15" spans="1:10">
      <c r="A15" s="73"/>
      <c r="B15" s="74"/>
      <c r="C15" s="75"/>
      <c r="D15" s="76"/>
      <c r="E15" s="76"/>
      <c r="F15" s="76"/>
      <c r="G15" s="76"/>
      <c r="H15" s="76"/>
      <c r="I15" s="77"/>
      <c r="J15" s="69"/>
    </row>
    <row r="16" spans="1:10">
      <c r="A16" s="277" t="s">
        <v>441</v>
      </c>
      <c r="B16" s="278"/>
      <c r="C16" s="278"/>
      <c r="D16" s="278"/>
      <c r="E16" s="278"/>
      <c r="F16" s="278"/>
      <c r="G16" s="278"/>
      <c r="H16" s="278"/>
      <c r="I16" s="279"/>
      <c r="J16" s="70">
        <f>SUM(J14:J15)</f>
        <v>69.233333333333334</v>
      </c>
    </row>
    <row r="17" spans="1:10">
      <c r="A17" s="276"/>
      <c r="B17" s="276"/>
      <c r="C17" s="276"/>
      <c r="D17" s="276"/>
      <c r="E17" s="276"/>
      <c r="F17" s="276"/>
      <c r="G17" s="276"/>
      <c r="H17" s="276"/>
      <c r="I17" s="276"/>
      <c r="J17" s="276"/>
    </row>
    <row r="18" spans="1:10">
      <c r="A18" s="280" t="s">
        <v>443</v>
      </c>
      <c r="B18" s="280"/>
      <c r="C18" s="280"/>
      <c r="D18" s="280"/>
      <c r="E18" s="280"/>
    </row>
    <row r="19" spans="1:10">
      <c r="A19" s="281" t="s">
        <v>444</v>
      </c>
      <c r="B19" s="282"/>
      <c r="C19" s="283"/>
      <c r="D19" s="66" t="s">
        <v>445</v>
      </c>
      <c r="E19" s="66" t="s">
        <v>446</v>
      </c>
    </row>
    <row r="20" spans="1:10">
      <c r="A20" s="268" t="s">
        <v>447</v>
      </c>
      <c r="B20" s="269"/>
      <c r="C20" s="270"/>
      <c r="D20" s="271">
        <v>157.27000000000001</v>
      </c>
      <c r="E20" s="71">
        <f>J11</f>
        <v>4.4358400000000007</v>
      </c>
    </row>
    <row r="21" spans="1:10">
      <c r="A21" s="268" t="s">
        <v>448</v>
      </c>
      <c r="B21" s="269"/>
      <c r="C21" s="270"/>
      <c r="D21" s="284"/>
      <c r="E21" s="71">
        <f>J16</f>
        <v>69.233333333333334</v>
      </c>
    </row>
    <row r="22" spans="1:10">
      <c r="A22" s="268" t="s">
        <v>449</v>
      </c>
      <c r="B22" s="269"/>
      <c r="C22" s="270"/>
      <c r="D22" s="284"/>
      <c r="E22" s="71">
        <v>0</v>
      </c>
    </row>
    <row r="23" spans="1:10">
      <c r="A23" s="268" t="s">
        <v>450</v>
      </c>
      <c r="B23" s="269"/>
      <c r="C23" s="270"/>
      <c r="D23" s="284"/>
      <c r="E23" s="71">
        <v>1</v>
      </c>
    </row>
    <row r="24" spans="1:10">
      <c r="A24" s="268" t="s">
        <v>451</v>
      </c>
      <c r="B24" s="269"/>
      <c r="C24" s="270"/>
      <c r="D24" s="284"/>
      <c r="E24" s="71">
        <f>E20+E22</f>
        <v>4.4358400000000007</v>
      </c>
    </row>
    <row r="25" spans="1:10">
      <c r="A25" s="268" t="s">
        <v>452</v>
      </c>
      <c r="B25" s="269"/>
      <c r="C25" s="270"/>
      <c r="D25" s="284"/>
      <c r="E25" s="71">
        <f>E20/E23+E22/E23</f>
        <v>4.4358400000000007</v>
      </c>
    </row>
    <row r="26" spans="1:10">
      <c r="A26" s="268" t="s">
        <v>453</v>
      </c>
      <c r="B26" s="269"/>
      <c r="C26" s="270"/>
      <c r="D26" s="272"/>
      <c r="E26" s="71">
        <f>E21+E25</f>
        <v>73.669173333333333</v>
      </c>
    </row>
    <row r="27" spans="1:10">
      <c r="A27" s="268" t="s">
        <v>454</v>
      </c>
      <c r="B27" s="269"/>
      <c r="C27" s="270"/>
      <c r="D27" s="271"/>
      <c r="E27" s="71"/>
    </row>
    <row r="28" spans="1:10">
      <c r="A28" s="273" t="s">
        <v>455</v>
      </c>
      <c r="B28" s="274"/>
      <c r="C28" s="275"/>
      <c r="D28" s="272"/>
      <c r="E28" s="72">
        <f>E27+E26</f>
        <v>73.669173333333333</v>
      </c>
    </row>
    <row r="29" spans="1:10">
      <c r="A29" t="s">
        <v>1189</v>
      </c>
    </row>
  </sheetData>
  <mergeCells count="29">
    <mergeCell ref="A11:I11"/>
    <mergeCell ref="A1:F1"/>
    <mergeCell ref="A2:J2"/>
    <mergeCell ref="A3:C3"/>
    <mergeCell ref="D3:F3"/>
    <mergeCell ref="G3:J3"/>
    <mergeCell ref="A5:G5"/>
    <mergeCell ref="H5:J5"/>
    <mergeCell ref="A6:B6"/>
    <mergeCell ref="C6:D6"/>
    <mergeCell ref="E6:G6"/>
    <mergeCell ref="H6:J6"/>
    <mergeCell ref="A7:J7"/>
    <mergeCell ref="A27:C27"/>
    <mergeCell ref="D27:D28"/>
    <mergeCell ref="A28:C28"/>
    <mergeCell ref="A12:J12"/>
    <mergeCell ref="A16:I16"/>
    <mergeCell ref="A17:J17"/>
    <mergeCell ref="A18:E18"/>
    <mergeCell ref="A19:C19"/>
    <mergeCell ref="A20:C20"/>
    <mergeCell ref="D20:D26"/>
    <mergeCell ref="A21:C21"/>
    <mergeCell ref="A22:C22"/>
    <mergeCell ref="A23:C23"/>
    <mergeCell ref="A24:C24"/>
    <mergeCell ref="A25:C25"/>
    <mergeCell ref="A26:C26"/>
  </mergeCells>
  <printOptions horizontalCentered="1"/>
  <pageMargins left="0.51181102362204722" right="0.51181102362204722" top="0.78740157480314965" bottom="0.78740157480314965" header="0.31496062992125984" footer="0.31496062992125984"/>
  <pageSetup paperSize="9" scale="54" orientation="portrait" r:id="rId1"/>
  <drawing r:id="rId2"/>
</worksheet>
</file>

<file path=xl/worksheets/sheet9.xml><?xml version="1.0" encoding="utf-8"?>
<worksheet xmlns="http://schemas.openxmlformats.org/spreadsheetml/2006/main" xmlns:r="http://schemas.openxmlformats.org/officeDocument/2006/relationships">
  <sheetPr>
    <tabColor theme="2" tint="-0.749992370372631"/>
  </sheetPr>
  <dimension ref="A1:J41"/>
  <sheetViews>
    <sheetView view="pageBreakPreview" topLeftCell="A7" zoomScaleSheetLayoutView="100" workbookViewId="0">
      <selection activeCell="J26" sqref="J26"/>
    </sheetView>
  </sheetViews>
  <sheetFormatPr defaultRowHeight="15"/>
  <cols>
    <col min="1" max="1" width="50.7109375" customWidth="1"/>
    <col min="2" max="2" width="12.7109375" customWidth="1"/>
    <col min="3" max="3" width="14.85546875" customWidth="1"/>
    <col min="4" max="4" width="12.7109375" customWidth="1"/>
    <col min="5" max="6" width="15.7109375" customWidth="1"/>
  </cols>
  <sheetData>
    <row r="1" spans="1:10">
      <c r="A1" s="290"/>
      <c r="B1" s="290"/>
      <c r="C1" s="290"/>
      <c r="D1" s="290"/>
      <c r="E1" s="290"/>
      <c r="F1" s="290"/>
    </row>
    <row r="2" spans="1:10" ht="15" customHeight="1">
      <c r="A2" s="280" t="s">
        <v>469</v>
      </c>
      <c r="B2" s="280"/>
      <c r="C2" s="280"/>
      <c r="D2" s="280"/>
      <c r="E2" s="280"/>
      <c r="F2" s="280"/>
      <c r="G2" s="280"/>
      <c r="H2" s="280"/>
      <c r="I2" s="280"/>
      <c r="J2" s="280"/>
    </row>
    <row r="3" spans="1:10" ht="15" customHeight="1">
      <c r="A3" s="280" t="s">
        <v>427</v>
      </c>
      <c r="B3" s="280"/>
      <c r="C3" s="280"/>
      <c r="D3" s="280" t="s">
        <v>428</v>
      </c>
      <c r="E3" s="280"/>
      <c r="F3" s="280"/>
      <c r="G3" s="280" t="s">
        <v>477</v>
      </c>
      <c r="H3" s="280"/>
      <c r="I3" s="280"/>
      <c r="J3" s="280"/>
    </row>
    <row r="5" spans="1:10" ht="15" customHeight="1">
      <c r="A5" s="280" t="s">
        <v>678</v>
      </c>
      <c r="B5" s="280"/>
      <c r="C5" s="280"/>
      <c r="D5" s="280"/>
      <c r="E5" s="280"/>
      <c r="F5" s="280"/>
      <c r="G5" s="280"/>
      <c r="H5" s="280" t="s">
        <v>480</v>
      </c>
      <c r="I5" s="280"/>
      <c r="J5" s="280"/>
    </row>
    <row r="6" spans="1:10" ht="15" customHeight="1">
      <c r="A6" s="280" t="s">
        <v>429</v>
      </c>
      <c r="B6" s="280"/>
      <c r="C6" s="280" t="s">
        <v>681</v>
      </c>
      <c r="D6" s="280"/>
      <c r="E6" s="280" t="s">
        <v>430</v>
      </c>
      <c r="F6" s="280"/>
      <c r="G6" s="280"/>
      <c r="H6" s="280" t="s">
        <v>431</v>
      </c>
      <c r="I6" s="280"/>
      <c r="J6" s="280"/>
    </row>
    <row r="7" spans="1:10">
      <c r="A7" s="286"/>
      <c r="B7" s="286"/>
      <c r="C7" s="286"/>
      <c r="D7" s="286"/>
      <c r="E7" s="286"/>
      <c r="F7" s="286"/>
      <c r="G7" s="286"/>
      <c r="H7" s="286"/>
      <c r="I7" s="286"/>
      <c r="J7" s="286"/>
    </row>
    <row r="8" spans="1:10" ht="30">
      <c r="A8" s="64" t="s">
        <v>432</v>
      </c>
      <c r="B8" s="65" t="s">
        <v>433</v>
      </c>
      <c r="C8" s="65" t="s">
        <v>4</v>
      </c>
      <c r="D8" s="66" t="s">
        <v>434</v>
      </c>
      <c r="E8" s="66" t="s">
        <v>435</v>
      </c>
      <c r="F8" s="66" t="s">
        <v>436</v>
      </c>
      <c r="G8" s="66" t="s">
        <v>437</v>
      </c>
      <c r="H8" s="66" t="s">
        <v>438</v>
      </c>
      <c r="I8" s="66" t="s">
        <v>439</v>
      </c>
      <c r="J8" s="66" t="s">
        <v>27</v>
      </c>
    </row>
    <row r="9" spans="1:10">
      <c r="A9" s="67" t="s">
        <v>456</v>
      </c>
      <c r="B9" s="68" t="s">
        <v>147</v>
      </c>
      <c r="C9" s="68" t="s">
        <v>457</v>
      </c>
      <c r="D9" s="69">
        <v>2.0108000000000001E-2</v>
      </c>
      <c r="E9" s="69">
        <v>1</v>
      </c>
      <c r="F9" s="69">
        <v>5.86</v>
      </c>
      <c r="G9" s="69">
        <v>0</v>
      </c>
      <c r="H9" s="69">
        <v>15.08</v>
      </c>
      <c r="I9" s="69" t="s">
        <v>440</v>
      </c>
      <c r="J9" s="69">
        <f>H9*D9</f>
        <v>0.30322863999999999</v>
      </c>
    </row>
    <row r="10" spans="1:10">
      <c r="A10" s="67" t="s">
        <v>677</v>
      </c>
      <c r="B10" s="68" t="s">
        <v>147</v>
      </c>
      <c r="C10" s="68">
        <v>10260</v>
      </c>
      <c r="D10" s="69">
        <v>0.2</v>
      </c>
      <c r="E10" s="69">
        <v>1</v>
      </c>
      <c r="F10" s="69">
        <v>5.41</v>
      </c>
      <c r="G10" s="69">
        <v>0</v>
      </c>
      <c r="H10" s="69">
        <v>13.92</v>
      </c>
      <c r="I10" s="69" t="s">
        <v>440</v>
      </c>
      <c r="J10" s="69">
        <f>H10*D10</f>
        <v>2.7840000000000003</v>
      </c>
    </row>
    <row r="11" spans="1:10">
      <c r="A11" s="67" t="s">
        <v>679</v>
      </c>
      <c r="B11" s="68" t="s">
        <v>147</v>
      </c>
      <c r="C11" s="68">
        <v>10278</v>
      </c>
      <c r="D11" s="69">
        <v>0.2</v>
      </c>
      <c r="E11" s="69">
        <v>1</v>
      </c>
      <c r="F11" s="69">
        <v>10.6</v>
      </c>
      <c r="G11" s="69">
        <v>0</v>
      </c>
      <c r="H11" s="69">
        <v>27.27</v>
      </c>
      <c r="I11" s="69" t="s">
        <v>440</v>
      </c>
      <c r="J11" s="69">
        <f>H11*D11</f>
        <v>5.4540000000000006</v>
      </c>
    </row>
    <row r="12" spans="1:10">
      <c r="A12" s="67" t="s">
        <v>680</v>
      </c>
      <c r="B12" s="68" t="s">
        <v>147</v>
      </c>
      <c r="C12" s="68">
        <v>10140</v>
      </c>
      <c r="D12" s="69">
        <v>4.0216000000000002E-2</v>
      </c>
      <c r="E12" s="69">
        <v>1</v>
      </c>
      <c r="F12" s="69">
        <v>6.94</v>
      </c>
      <c r="G12" s="69">
        <v>0</v>
      </c>
      <c r="H12" s="69">
        <v>17.850000000000001</v>
      </c>
      <c r="I12" s="69" t="s">
        <v>440</v>
      </c>
      <c r="J12" s="69">
        <f>H12*D12</f>
        <v>0.71785560000000004</v>
      </c>
    </row>
    <row r="13" spans="1:10">
      <c r="A13" s="277" t="s">
        <v>441</v>
      </c>
      <c r="B13" s="278"/>
      <c r="C13" s="278"/>
      <c r="D13" s="278"/>
      <c r="E13" s="278"/>
      <c r="F13" s="278"/>
      <c r="G13" s="278"/>
      <c r="H13" s="278"/>
      <c r="I13" s="279"/>
      <c r="J13" s="70">
        <f>SUM(J9:J12)</f>
        <v>9.25908424</v>
      </c>
    </row>
    <row r="14" spans="1:10">
      <c r="A14" s="276"/>
      <c r="B14" s="276"/>
      <c r="C14" s="276"/>
      <c r="D14" s="276"/>
      <c r="E14" s="276"/>
      <c r="F14" s="276"/>
      <c r="G14" s="276"/>
      <c r="H14" s="276"/>
      <c r="I14" s="276"/>
      <c r="J14" s="276"/>
    </row>
    <row r="15" spans="1:10" ht="30">
      <c r="A15" s="64" t="s">
        <v>442</v>
      </c>
      <c r="B15" s="65" t="s">
        <v>433</v>
      </c>
      <c r="C15" s="65" t="s">
        <v>4</v>
      </c>
      <c r="D15" s="66" t="s">
        <v>434</v>
      </c>
      <c r="E15" s="66" t="s">
        <v>435</v>
      </c>
      <c r="F15" s="66" t="s">
        <v>436</v>
      </c>
      <c r="G15" s="66" t="s">
        <v>437</v>
      </c>
      <c r="H15" s="66" t="s">
        <v>438</v>
      </c>
      <c r="I15" s="66" t="s">
        <v>439</v>
      </c>
      <c r="J15" s="66" t="s">
        <v>27</v>
      </c>
    </row>
    <row r="16" spans="1:10" ht="33" customHeight="1">
      <c r="A16" s="67" t="s">
        <v>673</v>
      </c>
      <c r="B16" s="68" t="s">
        <v>136</v>
      </c>
      <c r="C16" s="68" t="s">
        <v>676</v>
      </c>
      <c r="D16" s="69">
        <v>1</v>
      </c>
      <c r="E16" s="69">
        <v>1</v>
      </c>
      <c r="F16" s="69">
        <v>6.49</v>
      </c>
      <c r="G16" s="69">
        <v>0</v>
      </c>
      <c r="H16" s="69">
        <f>F16</f>
        <v>6.49</v>
      </c>
      <c r="I16" s="69" t="s">
        <v>440</v>
      </c>
      <c r="J16" s="69">
        <f>H16</f>
        <v>6.49</v>
      </c>
    </row>
    <row r="17" spans="1:10" ht="30">
      <c r="A17" s="79" t="s">
        <v>672</v>
      </c>
      <c r="B17" s="68" t="s">
        <v>136</v>
      </c>
      <c r="C17" s="68" t="s">
        <v>676</v>
      </c>
      <c r="D17" s="69">
        <v>4.62</v>
      </c>
      <c r="E17" s="69">
        <v>1</v>
      </c>
      <c r="F17" s="69">
        <v>6.75</v>
      </c>
      <c r="G17" s="69">
        <v>0</v>
      </c>
      <c r="H17" s="69">
        <f t="shared" ref="H17:H23" si="0">F17</f>
        <v>6.75</v>
      </c>
      <c r="I17" s="69" t="s">
        <v>440</v>
      </c>
      <c r="J17" s="69">
        <f t="shared" ref="J17:J24" si="1">D17*H17</f>
        <v>31.185000000000002</v>
      </c>
    </row>
    <row r="18" spans="1:10" ht="30">
      <c r="A18" s="79" t="s">
        <v>674</v>
      </c>
      <c r="B18" s="68" t="s">
        <v>136</v>
      </c>
      <c r="C18" s="68" t="s">
        <v>676</v>
      </c>
      <c r="D18" s="69">
        <v>8.16</v>
      </c>
      <c r="E18" s="69">
        <v>1</v>
      </c>
      <c r="F18" s="69">
        <v>9.24</v>
      </c>
      <c r="G18" s="69">
        <v>0</v>
      </c>
      <c r="H18" s="69">
        <f t="shared" si="0"/>
        <v>9.24</v>
      </c>
      <c r="I18" s="69" t="s">
        <v>440</v>
      </c>
      <c r="J18" s="69">
        <f t="shared" si="1"/>
        <v>75.398400000000009</v>
      </c>
    </row>
    <row r="19" spans="1:10" ht="30">
      <c r="A19" s="79" t="s">
        <v>675</v>
      </c>
      <c r="B19" s="68" t="s">
        <v>136</v>
      </c>
      <c r="C19" s="68" t="s">
        <v>676</v>
      </c>
      <c r="D19" s="69">
        <v>5.8999999999999997E-2</v>
      </c>
      <c r="E19" s="69">
        <v>1</v>
      </c>
      <c r="F19" s="69">
        <v>38.799999999999997</v>
      </c>
      <c r="G19" s="69">
        <v>0</v>
      </c>
      <c r="H19" s="69">
        <f t="shared" si="0"/>
        <v>38.799999999999997</v>
      </c>
      <c r="I19" s="69" t="s">
        <v>440</v>
      </c>
      <c r="J19" s="69">
        <f t="shared" si="1"/>
        <v>2.2891999999999997</v>
      </c>
    </row>
    <row r="20" spans="1:10">
      <c r="A20" s="79" t="s">
        <v>682</v>
      </c>
      <c r="B20" s="68" t="s">
        <v>663</v>
      </c>
      <c r="C20" s="68">
        <v>71096</v>
      </c>
      <c r="D20" s="69">
        <v>0.1005366</v>
      </c>
      <c r="E20" s="69">
        <v>1</v>
      </c>
      <c r="F20" s="69">
        <v>27.67</v>
      </c>
      <c r="G20" s="69">
        <v>0</v>
      </c>
      <c r="H20" s="69">
        <f t="shared" si="0"/>
        <v>27.67</v>
      </c>
      <c r="I20" s="69" t="s">
        <v>440</v>
      </c>
      <c r="J20" s="69">
        <f t="shared" si="1"/>
        <v>2.7818477220000002</v>
      </c>
    </row>
    <row r="21" spans="1:10">
      <c r="A21" s="79" t="s">
        <v>683</v>
      </c>
      <c r="B21" s="68" t="s">
        <v>687</v>
      </c>
      <c r="C21" s="68">
        <v>38021</v>
      </c>
      <c r="D21" s="69">
        <v>1.10594E-2</v>
      </c>
      <c r="E21" s="69">
        <v>1</v>
      </c>
      <c r="F21" s="69">
        <v>59.08</v>
      </c>
      <c r="G21" s="69">
        <v>0</v>
      </c>
      <c r="H21" s="69">
        <f t="shared" si="0"/>
        <v>59.08</v>
      </c>
      <c r="I21" s="69" t="s">
        <v>440</v>
      </c>
      <c r="J21" s="69">
        <f t="shared" si="1"/>
        <v>0.65338935200000003</v>
      </c>
    </row>
    <row r="22" spans="1:10">
      <c r="A22" s="79" t="s">
        <v>684</v>
      </c>
      <c r="B22" s="68" t="s">
        <v>687</v>
      </c>
      <c r="C22" s="68">
        <v>37564</v>
      </c>
      <c r="D22" s="69">
        <v>2.0108000000000001E-3</v>
      </c>
      <c r="E22" s="69">
        <v>1</v>
      </c>
      <c r="F22" s="69">
        <v>30.53</v>
      </c>
      <c r="G22" s="69">
        <v>0</v>
      </c>
      <c r="H22" s="69">
        <f t="shared" si="0"/>
        <v>30.53</v>
      </c>
      <c r="I22" s="69" t="s">
        <v>440</v>
      </c>
      <c r="J22" s="69">
        <f t="shared" si="1"/>
        <v>6.1389724000000007E-2</v>
      </c>
    </row>
    <row r="23" spans="1:10">
      <c r="A23" s="79" t="s">
        <v>685</v>
      </c>
      <c r="B23" s="68" t="s">
        <v>687</v>
      </c>
      <c r="C23" s="68">
        <v>37509</v>
      </c>
      <c r="D23" s="69">
        <v>1.8097200000000001E-2</v>
      </c>
      <c r="E23" s="69">
        <v>1</v>
      </c>
      <c r="F23" s="69">
        <v>60.65</v>
      </c>
      <c r="G23" s="69">
        <v>0</v>
      </c>
      <c r="H23" s="69">
        <f t="shared" si="0"/>
        <v>60.65</v>
      </c>
      <c r="I23" s="69" t="s">
        <v>440</v>
      </c>
      <c r="J23" s="69">
        <f t="shared" si="1"/>
        <v>1.0975951800000001</v>
      </c>
    </row>
    <row r="24" spans="1:10">
      <c r="A24" s="79" t="s">
        <v>686</v>
      </c>
      <c r="B24" s="68" t="s">
        <v>688</v>
      </c>
      <c r="C24" s="68">
        <v>38024</v>
      </c>
      <c r="D24" s="69">
        <v>8.0432000000000003E-3</v>
      </c>
      <c r="E24" s="69">
        <v>1</v>
      </c>
      <c r="F24" s="69">
        <v>5.34</v>
      </c>
      <c r="G24" s="69">
        <v>0</v>
      </c>
      <c r="H24" s="69">
        <f t="shared" ref="H24" si="2">F24</f>
        <v>5.34</v>
      </c>
      <c r="I24" s="69" t="s">
        <v>440</v>
      </c>
      <c r="J24" s="69">
        <f t="shared" si="1"/>
        <v>4.2950688000000001E-2</v>
      </c>
    </row>
    <row r="25" spans="1:10">
      <c r="A25" s="73"/>
      <c r="B25" s="74"/>
      <c r="C25" s="75"/>
      <c r="D25" s="76"/>
      <c r="E25" s="76"/>
      <c r="F25" s="76"/>
      <c r="G25" s="76"/>
      <c r="H25" s="76"/>
      <c r="I25" s="77"/>
      <c r="J25" s="69"/>
    </row>
    <row r="26" spans="1:10">
      <c r="A26" s="277" t="s">
        <v>441</v>
      </c>
      <c r="B26" s="278"/>
      <c r="C26" s="278"/>
      <c r="D26" s="278"/>
      <c r="E26" s="278"/>
      <c r="F26" s="278"/>
      <c r="G26" s="278"/>
      <c r="H26" s="278"/>
      <c r="I26" s="279"/>
      <c r="J26" s="70">
        <f>SUM(J16:J25)</f>
        <v>119.99977266600001</v>
      </c>
    </row>
    <row r="27" spans="1:10">
      <c r="A27" s="276"/>
      <c r="B27" s="276"/>
      <c r="C27" s="276"/>
      <c r="D27" s="276"/>
      <c r="E27" s="276"/>
      <c r="F27" s="276"/>
      <c r="G27" s="276"/>
      <c r="H27" s="276"/>
      <c r="I27" s="276"/>
      <c r="J27" s="276"/>
    </row>
    <row r="28" spans="1:10">
      <c r="A28" s="280" t="s">
        <v>443</v>
      </c>
      <c r="B28" s="280"/>
      <c r="C28" s="280"/>
      <c r="D28" s="280"/>
      <c r="E28" s="280"/>
    </row>
    <row r="29" spans="1:10">
      <c r="A29" s="281" t="s">
        <v>444</v>
      </c>
      <c r="B29" s="282"/>
      <c r="C29" s="283"/>
      <c r="D29" s="66" t="s">
        <v>445</v>
      </c>
      <c r="E29" s="66" t="s">
        <v>446</v>
      </c>
    </row>
    <row r="30" spans="1:10">
      <c r="A30" s="268" t="s">
        <v>447</v>
      </c>
      <c r="B30" s="269"/>
      <c r="C30" s="270"/>
      <c r="D30" s="271">
        <v>128.33000000000001</v>
      </c>
      <c r="E30" s="71">
        <f>J13</f>
        <v>9.25908424</v>
      </c>
    </row>
    <row r="31" spans="1:10">
      <c r="A31" s="268" t="s">
        <v>448</v>
      </c>
      <c r="B31" s="269"/>
      <c r="C31" s="270"/>
      <c r="D31" s="284"/>
      <c r="E31" s="71">
        <f>J26</f>
        <v>119.99977266600001</v>
      </c>
    </row>
    <row r="32" spans="1:10">
      <c r="A32" s="268" t="s">
        <v>449</v>
      </c>
      <c r="B32" s="269"/>
      <c r="C32" s="270"/>
      <c r="D32" s="284"/>
      <c r="E32" s="71">
        <v>0</v>
      </c>
    </row>
    <row r="33" spans="1:5">
      <c r="A33" s="268" t="s">
        <v>450</v>
      </c>
      <c r="B33" s="269"/>
      <c r="C33" s="270"/>
      <c r="D33" s="284"/>
      <c r="E33" s="71">
        <v>1</v>
      </c>
    </row>
    <row r="34" spans="1:5">
      <c r="A34" s="268" t="s">
        <v>451</v>
      </c>
      <c r="B34" s="269"/>
      <c r="C34" s="270"/>
      <c r="D34" s="284"/>
      <c r="E34" s="71">
        <f>E30+E32</f>
        <v>9.25908424</v>
      </c>
    </row>
    <row r="35" spans="1:5">
      <c r="A35" s="268" t="s">
        <v>452</v>
      </c>
      <c r="B35" s="269"/>
      <c r="C35" s="270"/>
      <c r="D35" s="284"/>
      <c r="E35" s="71">
        <f>E30/E33+E32/E33</f>
        <v>9.25908424</v>
      </c>
    </row>
    <row r="36" spans="1:5">
      <c r="A36" s="268" t="s">
        <v>453</v>
      </c>
      <c r="B36" s="269"/>
      <c r="C36" s="270"/>
      <c r="D36" s="272"/>
      <c r="E36" s="71">
        <f>E31+E35</f>
        <v>129.25885690600001</v>
      </c>
    </row>
    <row r="37" spans="1:5">
      <c r="A37" s="268" t="s">
        <v>454</v>
      </c>
      <c r="B37" s="269"/>
      <c r="C37" s="270"/>
      <c r="D37" s="271"/>
      <c r="E37" s="71"/>
    </row>
    <row r="38" spans="1:5">
      <c r="A38" s="273" t="s">
        <v>455</v>
      </c>
      <c r="B38" s="274"/>
      <c r="C38" s="275"/>
      <c r="D38" s="272"/>
      <c r="E38" s="72">
        <f>E37+E36</f>
        <v>129.25885690600001</v>
      </c>
    </row>
    <row r="39" spans="1:5">
      <c r="A39" t="s">
        <v>669</v>
      </c>
    </row>
    <row r="40" spans="1:5">
      <c r="A40" t="s">
        <v>670</v>
      </c>
    </row>
    <row r="41" spans="1:5">
      <c r="A41" t="s">
        <v>671</v>
      </c>
    </row>
  </sheetData>
  <mergeCells count="29">
    <mergeCell ref="A37:C37"/>
    <mergeCell ref="D37:D38"/>
    <mergeCell ref="A38:C38"/>
    <mergeCell ref="A14:J14"/>
    <mergeCell ref="A26:I26"/>
    <mergeCell ref="A27:J27"/>
    <mergeCell ref="A28:E28"/>
    <mergeCell ref="A29:C29"/>
    <mergeCell ref="A30:C30"/>
    <mergeCell ref="D30:D36"/>
    <mergeCell ref="A31:C31"/>
    <mergeCell ref="A32:C32"/>
    <mergeCell ref="A33:C33"/>
    <mergeCell ref="A34:C34"/>
    <mergeCell ref="A35:C35"/>
    <mergeCell ref="A36:C36"/>
    <mergeCell ref="A13:I13"/>
    <mergeCell ref="A1:F1"/>
    <mergeCell ref="A2:J2"/>
    <mergeCell ref="A3:C3"/>
    <mergeCell ref="D3:F3"/>
    <mergeCell ref="G3:J3"/>
    <mergeCell ref="A5:G5"/>
    <mergeCell ref="H5:J5"/>
    <mergeCell ref="A6:B6"/>
    <mergeCell ref="C6:D6"/>
    <mergeCell ref="E6:G6"/>
    <mergeCell ref="H6:J6"/>
    <mergeCell ref="A7:J7"/>
  </mergeCells>
  <printOptions horizontalCentered="1"/>
  <pageMargins left="0.51181102362204722" right="0.51181102362204722" top="0.78740157480314965" bottom="0.78740157480314965" header="0.31496062992125984" footer="0.31496062992125984"/>
  <pageSetup paperSize="9" scale="58" orientation="portrait" r:id="rId1"/>
  <drawing r:id="rId2"/>
</worksheet>
</file>

<file path=xl/worksheets/sheet10.xml><?xml version="1.0" encoding="utf-8"?>
<worksheet xmlns="http://schemas.openxmlformats.org/spreadsheetml/2006/main" xmlns:r="http://schemas.openxmlformats.org/officeDocument/2006/relationships">
  <sheetPr>
    <tabColor theme="2" tint="-0.749992370372631"/>
  </sheetPr>
  <dimension ref="A1:J30"/>
  <sheetViews>
    <sheetView view="pageBreakPreview" topLeftCell="A4" zoomScaleSheetLayoutView="100" workbookViewId="0">
      <selection activeCell="D13" sqref="D13"/>
    </sheetView>
  </sheetViews>
  <sheetFormatPr defaultRowHeight="15"/>
  <cols>
    <col min="1" max="1" width="50.7109375" customWidth="1"/>
    <col min="2" max="2" width="12.7109375" customWidth="1"/>
    <col min="3" max="3" width="14.85546875" customWidth="1"/>
    <col min="4" max="4" width="12.7109375" customWidth="1"/>
    <col min="5" max="6" width="15.7109375" customWidth="1"/>
  </cols>
  <sheetData>
    <row r="1" spans="1:10">
      <c r="A1" s="290"/>
      <c r="B1" s="290"/>
      <c r="C1" s="290"/>
      <c r="D1" s="290"/>
      <c r="E1" s="290"/>
      <c r="F1" s="290"/>
    </row>
    <row r="2" spans="1:10" ht="15" customHeight="1">
      <c r="A2" s="280" t="s">
        <v>458</v>
      </c>
      <c r="B2" s="280"/>
      <c r="C2" s="280"/>
      <c r="D2" s="280"/>
      <c r="E2" s="280"/>
      <c r="F2" s="280"/>
      <c r="G2" s="280"/>
      <c r="H2" s="280"/>
      <c r="I2" s="280"/>
      <c r="J2" s="280"/>
    </row>
    <row r="3" spans="1:10" ht="15" customHeight="1">
      <c r="A3" s="280" t="s">
        <v>427</v>
      </c>
      <c r="B3" s="280"/>
      <c r="C3" s="280"/>
      <c r="D3" s="280" t="s">
        <v>428</v>
      </c>
      <c r="E3" s="280"/>
      <c r="F3" s="280"/>
      <c r="G3" s="280" t="s">
        <v>477</v>
      </c>
      <c r="H3" s="280"/>
      <c r="I3" s="280"/>
      <c r="J3" s="280"/>
    </row>
    <row r="5" spans="1:10" ht="41.25" customHeight="1">
      <c r="A5" s="280" t="s">
        <v>660</v>
      </c>
      <c r="B5" s="280"/>
      <c r="C5" s="280"/>
      <c r="D5" s="280"/>
      <c r="E5" s="280"/>
      <c r="F5" s="280"/>
      <c r="G5" s="280"/>
      <c r="H5" s="280" t="s">
        <v>691</v>
      </c>
      <c r="I5" s="280"/>
      <c r="J5" s="280"/>
    </row>
    <row r="6" spans="1:10" ht="15" customHeight="1">
      <c r="A6" s="280" t="s">
        <v>429</v>
      </c>
      <c r="B6" s="280"/>
      <c r="C6" s="280" t="s">
        <v>668</v>
      </c>
      <c r="D6" s="280"/>
      <c r="E6" s="280" t="s">
        <v>430</v>
      </c>
      <c r="F6" s="280"/>
      <c r="G6" s="280"/>
      <c r="H6" s="280" t="s">
        <v>431</v>
      </c>
      <c r="I6" s="280"/>
      <c r="J6" s="280"/>
    </row>
    <row r="7" spans="1:10">
      <c r="A7" s="286"/>
      <c r="B7" s="286"/>
      <c r="C7" s="286"/>
      <c r="D7" s="286"/>
      <c r="E7" s="286"/>
      <c r="F7" s="286"/>
      <c r="G7" s="286"/>
      <c r="H7" s="286"/>
      <c r="I7" s="286"/>
      <c r="J7" s="286"/>
    </row>
    <row r="8" spans="1:10" ht="30">
      <c r="A8" s="64" t="s">
        <v>432</v>
      </c>
      <c r="B8" s="65" t="s">
        <v>433</v>
      </c>
      <c r="C8" s="65" t="s">
        <v>4</v>
      </c>
      <c r="D8" s="66" t="s">
        <v>434</v>
      </c>
      <c r="E8" s="66" t="s">
        <v>435</v>
      </c>
      <c r="F8" s="66" t="s">
        <v>436</v>
      </c>
      <c r="G8" s="66" t="s">
        <v>437</v>
      </c>
      <c r="H8" s="66" t="s">
        <v>438</v>
      </c>
      <c r="I8" s="66" t="s">
        <v>439</v>
      </c>
      <c r="J8" s="66" t="s">
        <v>27</v>
      </c>
    </row>
    <row r="9" spans="1:10">
      <c r="A9" s="67" t="s">
        <v>456</v>
      </c>
      <c r="B9" s="68" t="s">
        <v>147</v>
      </c>
      <c r="C9" s="68">
        <v>10101</v>
      </c>
      <c r="D9" s="69">
        <v>0.23200000000000001</v>
      </c>
      <c r="E9" s="69">
        <v>1</v>
      </c>
      <c r="F9" s="69">
        <v>5.86</v>
      </c>
      <c r="G9" s="69">
        <v>0</v>
      </c>
      <c r="H9" s="69">
        <v>15.08</v>
      </c>
      <c r="I9" s="69" t="s">
        <v>440</v>
      </c>
      <c r="J9" s="69">
        <f>H9*D9</f>
        <v>3.4985600000000003</v>
      </c>
    </row>
    <row r="10" spans="1:10">
      <c r="A10" s="67" t="s">
        <v>475</v>
      </c>
      <c r="B10" s="68" t="s">
        <v>147</v>
      </c>
      <c r="C10" s="68">
        <v>10150</v>
      </c>
      <c r="D10" s="69">
        <v>0.23200000000000001</v>
      </c>
      <c r="E10" s="69">
        <v>1</v>
      </c>
      <c r="F10" s="69">
        <v>6.94</v>
      </c>
      <c r="G10" s="69">
        <v>0</v>
      </c>
      <c r="H10" s="69">
        <v>17.850000000000001</v>
      </c>
      <c r="I10" s="69" t="s">
        <v>440</v>
      </c>
      <c r="J10" s="69">
        <f>H10*D10</f>
        <v>4.1412000000000004</v>
      </c>
    </row>
    <row r="11" spans="1:10">
      <c r="A11" s="277" t="s">
        <v>441</v>
      </c>
      <c r="B11" s="278"/>
      <c r="C11" s="278"/>
      <c r="D11" s="278"/>
      <c r="E11" s="278"/>
      <c r="F11" s="278"/>
      <c r="G11" s="278"/>
      <c r="H11" s="278"/>
      <c r="I11" s="279"/>
      <c r="J11" s="70">
        <f>SUM(J9:J10)</f>
        <v>7.6397600000000008</v>
      </c>
    </row>
    <row r="12" spans="1:10">
      <c r="A12" s="276"/>
      <c r="B12" s="276"/>
      <c r="C12" s="276"/>
      <c r="D12" s="276"/>
      <c r="E12" s="276"/>
      <c r="F12" s="276"/>
      <c r="G12" s="276"/>
      <c r="H12" s="276"/>
      <c r="I12" s="276"/>
      <c r="J12" s="276"/>
    </row>
    <row r="13" spans="1:10" ht="30">
      <c r="A13" s="64" t="s">
        <v>442</v>
      </c>
      <c r="B13" s="65" t="s">
        <v>433</v>
      </c>
      <c r="C13" s="65" t="s">
        <v>4</v>
      </c>
      <c r="D13" s="66" t="s">
        <v>434</v>
      </c>
      <c r="E13" s="66" t="s">
        <v>435</v>
      </c>
      <c r="F13" s="66" t="s">
        <v>436</v>
      </c>
      <c r="G13" s="66" t="s">
        <v>437</v>
      </c>
      <c r="H13" s="66" t="s">
        <v>438</v>
      </c>
      <c r="I13" s="66" t="s">
        <v>439</v>
      </c>
      <c r="J13" s="66" t="s">
        <v>27</v>
      </c>
    </row>
    <row r="14" spans="1:10" ht="30">
      <c r="A14" s="67" t="s">
        <v>661</v>
      </c>
      <c r="B14" s="68" t="s">
        <v>391</v>
      </c>
      <c r="C14" s="68">
        <v>26610</v>
      </c>
      <c r="D14" s="69">
        <v>4</v>
      </c>
      <c r="E14" s="69">
        <v>1</v>
      </c>
      <c r="F14" s="103">
        <v>0.4</v>
      </c>
      <c r="G14" s="69">
        <v>0</v>
      </c>
      <c r="H14" s="103">
        <f>F14</f>
        <v>0.4</v>
      </c>
      <c r="I14" s="69" t="s">
        <v>440</v>
      </c>
      <c r="J14" s="103">
        <f>F14*D14</f>
        <v>1.6</v>
      </c>
    </row>
    <row r="15" spans="1:10" ht="45">
      <c r="A15" s="79" t="s">
        <v>662</v>
      </c>
      <c r="B15" s="68" t="s">
        <v>663</v>
      </c>
      <c r="C15" s="68">
        <v>25843</v>
      </c>
      <c r="D15" s="69">
        <v>1.05</v>
      </c>
      <c r="E15" s="69"/>
      <c r="F15" s="103">
        <v>79.78</v>
      </c>
      <c r="G15" s="69"/>
      <c r="H15" s="103">
        <f>F15</f>
        <v>79.78</v>
      </c>
      <c r="I15" s="69"/>
      <c r="J15" s="69">
        <f>H15*D15</f>
        <v>83.769000000000005</v>
      </c>
    </row>
    <row r="16" spans="1:10" ht="45">
      <c r="A16" s="79" t="s">
        <v>664</v>
      </c>
      <c r="B16" s="68" t="s">
        <v>665</v>
      </c>
      <c r="C16" s="68">
        <v>93281</v>
      </c>
      <c r="D16" s="69">
        <v>8.9999999999999998E-4</v>
      </c>
      <c r="E16" s="69"/>
      <c r="F16" s="69">
        <v>21.42</v>
      </c>
      <c r="G16" s="69"/>
      <c r="H16" s="69">
        <v>21.42</v>
      </c>
      <c r="I16" s="69"/>
      <c r="J16" s="69">
        <f>H16*D16</f>
        <v>1.9278E-2</v>
      </c>
    </row>
    <row r="17" spans="1:10" ht="45">
      <c r="A17" s="73" t="s">
        <v>666</v>
      </c>
      <c r="B17" s="68" t="str">
        <f>B16</f>
        <v>AS</v>
      </c>
      <c r="C17" s="68">
        <v>93282</v>
      </c>
      <c r="D17" s="69">
        <v>1.2999999999999999E-3</v>
      </c>
      <c r="E17" s="69">
        <v>1</v>
      </c>
      <c r="F17" s="69">
        <v>20.51</v>
      </c>
      <c r="G17" s="69">
        <v>0</v>
      </c>
      <c r="H17" s="69">
        <v>20.51</v>
      </c>
      <c r="I17" s="69" t="s">
        <v>440</v>
      </c>
      <c r="J17" s="69">
        <f>H17*D17</f>
        <v>2.6662999999999999E-2</v>
      </c>
    </row>
    <row r="18" spans="1:10">
      <c r="A18" s="277" t="s">
        <v>441</v>
      </c>
      <c r="B18" s="278"/>
      <c r="C18" s="278"/>
      <c r="D18" s="278"/>
      <c r="E18" s="278"/>
      <c r="F18" s="278"/>
      <c r="G18" s="278"/>
      <c r="H18" s="278"/>
      <c r="I18" s="279"/>
      <c r="J18" s="70">
        <f>SUM(J14:J17)</f>
        <v>85.414940999999999</v>
      </c>
    </row>
    <row r="19" spans="1:10">
      <c r="A19" s="276"/>
      <c r="B19" s="276"/>
      <c r="C19" s="276"/>
      <c r="D19" s="276"/>
      <c r="E19" s="276"/>
      <c r="F19" s="276"/>
      <c r="G19" s="276"/>
      <c r="H19" s="276"/>
      <c r="I19" s="276"/>
      <c r="J19" s="276"/>
    </row>
    <row r="20" spans="1:10">
      <c r="A20" s="280" t="s">
        <v>443</v>
      </c>
      <c r="B20" s="280"/>
      <c r="C20" s="280"/>
      <c r="D20" s="280"/>
      <c r="E20" s="280"/>
    </row>
    <row r="21" spans="1:10">
      <c r="A21" s="281" t="s">
        <v>444</v>
      </c>
      <c r="B21" s="282"/>
      <c r="C21" s="283"/>
      <c r="D21" s="66" t="s">
        <v>445</v>
      </c>
      <c r="E21" s="66" t="s">
        <v>446</v>
      </c>
    </row>
    <row r="22" spans="1:10">
      <c r="A22" s="268" t="s">
        <v>447</v>
      </c>
      <c r="B22" s="269"/>
      <c r="C22" s="270"/>
      <c r="D22" s="271">
        <v>128.33000000000001</v>
      </c>
      <c r="E22" s="71">
        <f>J11</f>
        <v>7.6397600000000008</v>
      </c>
    </row>
    <row r="23" spans="1:10">
      <c r="A23" s="268" t="s">
        <v>448</v>
      </c>
      <c r="B23" s="269"/>
      <c r="C23" s="270"/>
      <c r="D23" s="284"/>
      <c r="E23" s="71">
        <f>J18</f>
        <v>85.414940999999999</v>
      </c>
    </row>
    <row r="24" spans="1:10">
      <c r="A24" s="268" t="s">
        <v>449</v>
      </c>
      <c r="B24" s="269"/>
      <c r="C24" s="270"/>
      <c r="D24" s="284"/>
      <c r="E24" s="71">
        <v>0</v>
      </c>
    </row>
    <row r="25" spans="1:10">
      <c r="A25" s="268" t="s">
        <v>450</v>
      </c>
      <c r="B25" s="269"/>
      <c r="C25" s="270"/>
      <c r="D25" s="284"/>
      <c r="E25" s="71">
        <v>1</v>
      </c>
    </row>
    <row r="26" spans="1:10">
      <c r="A26" s="268" t="s">
        <v>451</v>
      </c>
      <c r="B26" s="269"/>
      <c r="C26" s="270"/>
      <c r="D26" s="284"/>
      <c r="E26" s="71">
        <f>E22+E24</f>
        <v>7.6397600000000008</v>
      </c>
    </row>
    <row r="27" spans="1:10">
      <c r="A27" s="268" t="s">
        <v>452</v>
      </c>
      <c r="B27" s="269"/>
      <c r="C27" s="270"/>
      <c r="D27" s="284"/>
      <c r="E27" s="71">
        <f>E22/E25+E24/E25</f>
        <v>7.6397600000000008</v>
      </c>
    </row>
    <row r="28" spans="1:10">
      <c r="A28" s="268" t="s">
        <v>453</v>
      </c>
      <c r="B28" s="269"/>
      <c r="C28" s="270"/>
      <c r="D28" s="272"/>
      <c r="E28" s="71">
        <f>E23+E27</f>
        <v>93.054700999999994</v>
      </c>
    </row>
    <row r="29" spans="1:10">
      <c r="A29" s="268" t="s">
        <v>454</v>
      </c>
      <c r="B29" s="269"/>
      <c r="C29" s="270"/>
      <c r="D29" s="271"/>
      <c r="E29" s="71"/>
    </row>
    <row r="30" spans="1:10">
      <c r="A30" s="273" t="s">
        <v>455</v>
      </c>
      <c r="B30" s="274"/>
      <c r="C30" s="275"/>
      <c r="D30" s="272"/>
      <c r="E30" s="72">
        <f>E29+E28</f>
        <v>93.054700999999994</v>
      </c>
    </row>
  </sheetData>
  <mergeCells count="29">
    <mergeCell ref="A29:C29"/>
    <mergeCell ref="D29:D30"/>
    <mergeCell ref="A30:C30"/>
    <mergeCell ref="A27:C27"/>
    <mergeCell ref="A28:C28"/>
    <mergeCell ref="D22:D28"/>
    <mergeCell ref="A26:C26"/>
    <mergeCell ref="A11:I11"/>
    <mergeCell ref="A12:J12"/>
    <mergeCell ref="A18:I18"/>
    <mergeCell ref="A19:J19"/>
    <mergeCell ref="A20:E20"/>
    <mergeCell ref="A21:C21"/>
    <mergeCell ref="A22:C22"/>
    <mergeCell ref="A23:C23"/>
    <mergeCell ref="A24:C24"/>
    <mergeCell ref="A25:C25"/>
    <mergeCell ref="A7:J7"/>
    <mergeCell ref="A5:G5"/>
    <mergeCell ref="H5:J5"/>
    <mergeCell ref="A6:B6"/>
    <mergeCell ref="C6:D6"/>
    <mergeCell ref="E6:G6"/>
    <mergeCell ref="H6:J6"/>
    <mergeCell ref="A1:F1"/>
    <mergeCell ref="A2:J2"/>
    <mergeCell ref="A3:C3"/>
    <mergeCell ref="D3:F3"/>
    <mergeCell ref="G3:J3"/>
  </mergeCells>
  <printOptions horizontalCentered="1"/>
  <pageMargins left="0.51181102362204722" right="0.51181102362204722" top="0.78740157480314965" bottom="0.78740157480314965" header="0.31496062992125984" footer="0.31496062992125984"/>
  <pageSetup paperSize="9" scale="58" orientation="portrait" r:id="rId1"/>
</worksheet>
</file>

<file path=xl/worksheets/sheet11.xml><?xml version="1.0" encoding="utf-8"?>
<worksheet xmlns="http://schemas.openxmlformats.org/spreadsheetml/2006/main" xmlns:r="http://schemas.openxmlformats.org/officeDocument/2006/relationships">
  <sheetPr>
    <tabColor theme="8" tint="-0.499984740745262"/>
  </sheetPr>
  <dimension ref="A1:AN773"/>
  <sheetViews>
    <sheetView view="pageBreakPreview" zoomScaleSheetLayoutView="100" workbookViewId="0">
      <selection activeCell="C7" sqref="C7:L10"/>
    </sheetView>
  </sheetViews>
  <sheetFormatPr defaultRowHeight="15"/>
  <cols>
    <col min="1" max="1" width="6.7109375" customWidth="1"/>
    <col min="2" max="2" width="14.7109375" customWidth="1"/>
    <col min="3" max="3" width="14.28515625" customWidth="1"/>
    <col min="4" max="8" width="12.7109375" customWidth="1"/>
    <col min="9" max="9" width="8.7109375" customWidth="1"/>
    <col min="10" max="10" width="14.7109375" customWidth="1"/>
    <col min="11" max="11" width="14.7109375" style="23" customWidth="1"/>
    <col min="12" max="12" width="26" style="23" customWidth="1"/>
    <col min="13" max="13" width="28.28515625" customWidth="1"/>
  </cols>
  <sheetData>
    <row r="1" spans="1:40" s="4" customFormat="1" ht="39.950000000000003" customHeight="1">
      <c r="A1" s="368"/>
      <c r="B1" s="368"/>
      <c r="C1" s="369" t="s">
        <v>1096</v>
      </c>
      <c r="D1" s="369"/>
      <c r="E1" s="369"/>
      <c r="F1" s="369"/>
      <c r="G1" s="369"/>
      <c r="H1" s="369"/>
      <c r="I1" s="369"/>
      <c r="J1" s="369"/>
      <c r="K1" s="369"/>
      <c r="L1" s="369"/>
      <c r="M1"/>
      <c r="N1"/>
      <c r="O1"/>
      <c r="P1"/>
      <c r="Q1"/>
      <c r="R1" s="2"/>
      <c r="S1" s="2"/>
      <c r="T1" s="2"/>
      <c r="U1" s="2"/>
      <c r="V1" s="2"/>
      <c r="W1" s="2"/>
      <c r="X1" s="2"/>
      <c r="Y1" s="2"/>
      <c r="Z1" s="2"/>
      <c r="AA1" s="3"/>
      <c r="AB1" s="3"/>
      <c r="AC1" s="3"/>
      <c r="AD1" s="3"/>
      <c r="AE1" s="3"/>
      <c r="AF1" s="3"/>
      <c r="AG1" s="3"/>
      <c r="AH1" s="3"/>
      <c r="AI1" s="3"/>
      <c r="AJ1" s="3"/>
      <c r="AK1" s="3"/>
      <c r="AL1" s="3"/>
      <c r="AM1" s="3"/>
      <c r="AN1" s="3"/>
    </row>
    <row r="2" spans="1:40" s="4" customFormat="1" ht="19.5" customHeight="1">
      <c r="A2" s="368"/>
      <c r="B2" s="368"/>
      <c r="C2" s="365" t="s">
        <v>1</v>
      </c>
      <c r="D2" s="365"/>
      <c r="E2" s="365" t="str">
        <f>'PLANILHA ORÇAMENTÁRIA'!E2</f>
        <v>Reforma e Ampliação EMCEF - PRAIA GRANDE</v>
      </c>
      <c r="F2" s="365"/>
      <c r="G2" s="365"/>
      <c r="H2" s="365"/>
      <c r="I2" s="365"/>
      <c r="J2" s="365"/>
      <c r="K2" s="365"/>
      <c r="L2" s="365"/>
      <c r="M2"/>
      <c r="N2"/>
      <c r="O2"/>
      <c r="P2"/>
      <c r="Q2"/>
      <c r="R2" s="2"/>
      <c r="S2" s="2"/>
      <c r="T2" s="2"/>
      <c r="U2" s="2"/>
      <c r="V2" s="2"/>
      <c r="W2" s="2"/>
      <c r="X2" s="2"/>
      <c r="Y2" s="2"/>
      <c r="Z2" s="2"/>
      <c r="AA2" s="3"/>
      <c r="AB2" s="3"/>
      <c r="AC2" s="3"/>
      <c r="AD2" s="3"/>
      <c r="AE2" s="3"/>
      <c r="AF2" s="3"/>
      <c r="AG2" s="3"/>
      <c r="AH2" s="3"/>
      <c r="AI2" s="3"/>
      <c r="AJ2" s="3"/>
      <c r="AK2" s="3"/>
      <c r="AL2" s="3"/>
      <c r="AM2" s="3"/>
      <c r="AN2" s="3"/>
    </row>
    <row r="3" spans="1:40" s="4" customFormat="1" ht="20.100000000000001" customHeight="1">
      <c r="A3" s="368"/>
      <c r="B3" s="368"/>
      <c r="C3" s="365" t="s">
        <v>59</v>
      </c>
      <c r="D3" s="365"/>
      <c r="E3" s="365" t="str">
        <f>'PLANILHA ORÇAMENTÁRIA'!E3</f>
        <v>Prefeitura Municipal de Fundão</v>
      </c>
      <c r="F3" s="365"/>
      <c r="G3" s="365"/>
      <c r="H3" s="365"/>
      <c r="I3" s="365"/>
      <c r="J3" s="365"/>
      <c r="K3" s="365"/>
      <c r="L3" s="365"/>
      <c r="M3"/>
      <c r="N3"/>
      <c r="O3"/>
      <c r="P3"/>
      <c r="Q3"/>
      <c r="R3" s="2"/>
      <c r="S3" s="2"/>
      <c r="T3" s="2"/>
      <c r="U3" s="2"/>
      <c r="V3" s="2"/>
      <c r="W3" s="2"/>
      <c r="X3" s="2"/>
      <c r="Y3" s="2"/>
      <c r="Z3" s="2"/>
      <c r="AA3" s="3"/>
      <c r="AB3" s="3"/>
      <c r="AC3" s="3"/>
      <c r="AD3" s="3"/>
      <c r="AE3" s="3"/>
      <c r="AF3" s="3"/>
      <c r="AG3" s="3"/>
      <c r="AH3" s="3"/>
      <c r="AI3" s="3"/>
      <c r="AJ3" s="3"/>
      <c r="AK3" s="3"/>
      <c r="AL3" s="3"/>
      <c r="AM3" s="3"/>
      <c r="AN3" s="3"/>
    </row>
    <row r="4" spans="1:40" s="4" customFormat="1" ht="20.100000000000001" customHeight="1">
      <c r="A4" s="368"/>
      <c r="B4" s="368"/>
      <c r="C4" s="365" t="s">
        <v>0</v>
      </c>
      <c r="D4" s="365"/>
      <c r="E4" s="365" t="str">
        <f>'PLANILHA ORÇAMENTÁRIA'!E4</f>
        <v>Fundão , ES</v>
      </c>
      <c r="F4" s="365"/>
      <c r="G4" s="365"/>
      <c r="H4" s="365"/>
      <c r="I4" s="365"/>
      <c r="J4" s="365"/>
      <c r="K4" s="365"/>
      <c r="L4" s="365"/>
      <c r="M4"/>
      <c r="N4"/>
      <c r="O4"/>
      <c r="P4"/>
      <c r="Q4"/>
      <c r="R4" s="2"/>
      <c r="S4" s="2"/>
      <c r="T4" s="2"/>
      <c r="U4" s="2"/>
      <c r="V4" s="2"/>
      <c r="W4" s="2"/>
      <c r="X4" s="2"/>
      <c r="Y4" s="2"/>
      <c r="Z4" s="2"/>
      <c r="AA4" s="3"/>
      <c r="AB4" s="3"/>
      <c r="AC4" s="3"/>
      <c r="AD4" s="3"/>
      <c r="AE4" s="3"/>
      <c r="AF4" s="3"/>
      <c r="AG4" s="3"/>
      <c r="AH4" s="3"/>
      <c r="AI4" s="3"/>
      <c r="AJ4" s="3"/>
      <c r="AK4" s="3"/>
      <c r="AL4" s="3"/>
      <c r="AM4" s="3"/>
      <c r="AN4" s="3"/>
    </row>
    <row r="5" spans="1:40" s="4" customFormat="1" ht="20.100000000000001" customHeight="1">
      <c r="A5" s="368"/>
      <c r="B5" s="368"/>
      <c r="C5" s="365" t="s">
        <v>305</v>
      </c>
      <c r="D5" s="365"/>
      <c r="E5" s="365" t="str">
        <f>CRONOGRAMA!F5</f>
        <v>janeiro de 2022</v>
      </c>
      <c r="F5" s="365"/>
      <c r="G5" s="365"/>
      <c r="H5" s="365"/>
      <c r="I5" s="365"/>
      <c r="J5" s="365"/>
      <c r="K5" s="365"/>
      <c r="L5" s="365"/>
      <c r="M5"/>
      <c r="N5"/>
      <c r="O5"/>
      <c r="P5"/>
      <c r="Q5"/>
      <c r="R5"/>
      <c r="S5"/>
      <c r="T5"/>
      <c r="U5"/>
      <c r="V5"/>
      <c r="W5"/>
      <c r="X5"/>
      <c r="Y5"/>
      <c r="Z5"/>
      <c r="AA5" s="3"/>
      <c r="AB5" s="3"/>
      <c r="AC5" s="3"/>
      <c r="AD5" s="3"/>
      <c r="AE5" s="3"/>
      <c r="AF5" s="3"/>
      <c r="AG5" s="3"/>
      <c r="AH5" s="3"/>
      <c r="AI5" s="3"/>
      <c r="AJ5" s="3"/>
      <c r="AK5" s="3"/>
      <c r="AL5" s="3"/>
      <c r="AM5" s="3"/>
      <c r="AN5" s="3"/>
    </row>
    <row r="6" spans="1:40" s="4" customFormat="1" ht="9.9499999999999993" customHeight="1">
      <c r="A6" s="367"/>
      <c r="B6" s="367"/>
      <c r="C6" s="367"/>
      <c r="D6" s="367"/>
      <c r="E6" s="367"/>
      <c r="F6" s="367"/>
      <c r="G6" s="367"/>
      <c r="H6" s="367"/>
      <c r="I6" s="367"/>
      <c r="J6" s="367"/>
      <c r="K6" s="367"/>
      <c r="L6" s="367"/>
      <c r="M6"/>
      <c r="N6"/>
      <c r="O6"/>
      <c r="P6"/>
      <c r="Q6"/>
      <c r="R6"/>
      <c r="S6"/>
      <c r="T6"/>
      <c r="U6"/>
      <c r="V6"/>
      <c r="W6"/>
      <c r="X6"/>
      <c r="Y6"/>
      <c r="Z6"/>
      <c r="AA6" s="3"/>
      <c r="AB6" s="3"/>
      <c r="AC6" s="3"/>
      <c r="AD6" s="3"/>
      <c r="AE6" s="3"/>
      <c r="AF6" s="3"/>
      <c r="AG6" s="3"/>
      <c r="AH6" s="3"/>
      <c r="AI6" s="3"/>
      <c r="AJ6" s="3"/>
      <c r="AK6" s="3"/>
      <c r="AL6" s="3"/>
      <c r="AM6" s="3"/>
      <c r="AN6" s="3"/>
    </row>
    <row r="7" spans="1:40" s="4" customFormat="1" ht="24.95" customHeight="1">
      <c r="A7" s="390" t="s">
        <v>60</v>
      </c>
      <c r="B7" s="391"/>
      <c r="C7" s="396" t="str">
        <f>CRONOGRAMA!D7</f>
        <v xml:space="preserve">ANDRESSA RODRIGUES - ARQUITETA E URBANISTA </v>
      </c>
      <c r="D7" s="396"/>
      <c r="E7" s="396"/>
      <c r="F7" s="396"/>
      <c r="G7" s="396"/>
      <c r="H7" s="396"/>
      <c r="I7" s="396"/>
      <c r="J7" s="396"/>
      <c r="K7" s="396"/>
      <c r="L7" s="396"/>
      <c r="M7"/>
      <c r="N7"/>
      <c r="O7"/>
      <c r="P7"/>
      <c r="Q7"/>
      <c r="R7"/>
      <c r="S7"/>
      <c r="T7"/>
      <c r="U7"/>
      <c r="V7"/>
      <c r="W7"/>
      <c r="X7"/>
      <c r="Y7"/>
      <c r="Z7"/>
      <c r="AA7" s="3"/>
      <c r="AB7" s="3"/>
      <c r="AC7" s="3"/>
      <c r="AD7" s="3"/>
      <c r="AE7" s="3"/>
      <c r="AF7" s="3"/>
      <c r="AG7" s="3"/>
      <c r="AH7" s="3"/>
      <c r="AI7" s="3"/>
      <c r="AJ7" s="3"/>
      <c r="AK7" s="3"/>
      <c r="AL7" s="3"/>
      <c r="AM7" s="3"/>
      <c r="AN7" s="3"/>
    </row>
    <row r="8" spans="1:40" s="4" customFormat="1" ht="9.75" customHeight="1">
      <c r="A8" s="392"/>
      <c r="B8" s="393"/>
      <c r="C8" s="396"/>
      <c r="D8" s="396"/>
      <c r="E8" s="396"/>
      <c r="F8" s="396"/>
      <c r="G8" s="396"/>
      <c r="H8" s="396"/>
      <c r="I8" s="396"/>
      <c r="J8" s="396"/>
      <c r="K8" s="396"/>
      <c r="L8" s="396"/>
      <c r="M8"/>
      <c r="N8"/>
      <c r="O8"/>
      <c r="P8"/>
      <c r="Q8"/>
      <c r="R8"/>
      <c r="S8"/>
      <c r="T8"/>
      <c r="U8"/>
      <c r="V8"/>
      <c r="W8"/>
      <c r="X8"/>
      <c r="Y8"/>
      <c r="Z8"/>
      <c r="AA8" s="3"/>
      <c r="AB8" s="3"/>
      <c r="AC8" s="3"/>
      <c r="AD8" s="3"/>
      <c r="AE8" s="3"/>
      <c r="AF8" s="3"/>
      <c r="AG8" s="3"/>
      <c r="AH8" s="3"/>
      <c r="AI8" s="3"/>
      <c r="AJ8" s="3"/>
      <c r="AK8" s="3"/>
      <c r="AL8" s="3"/>
      <c r="AM8" s="3"/>
      <c r="AN8" s="3"/>
    </row>
    <row r="9" spans="1:40" s="4" customFormat="1" ht="24.75" hidden="1" customHeight="1">
      <c r="A9" s="392"/>
      <c r="B9" s="393"/>
      <c r="C9" s="396"/>
      <c r="D9" s="396"/>
      <c r="E9" s="396"/>
      <c r="F9" s="396"/>
      <c r="G9" s="396"/>
      <c r="H9" s="396"/>
      <c r="I9" s="396"/>
      <c r="J9" s="396"/>
      <c r="K9" s="396"/>
      <c r="L9" s="396"/>
      <c r="M9"/>
      <c r="N9"/>
      <c r="O9"/>
      <c r="P9"/>
      <c r="Q9"/>
      <c r="R9"/>
      <c r="S9"/>
      <c r="T9"/>
      <c r="U9"/>
      <c r="V9"/>
      <c r="W9"/>
      <c r="X9"/>
      <c r="Y9"/>
      <c r="Z9"/>
      <c r="AA9" s="3"/>
      <c r="AB9" s="3"/>
      <c r="AC9" s="3"/>
      <c r="AD9" s="3"/>
      <c r="AE9" s="3"/>
      <c r="AF9" s="3"/>
      <c r="AG9" s="3"/>
      <c r="AH9" s="3"/>
      <c r="AI9" s="3"/>
      <c r="AJ9" s="3"/>
      <c r="AK9" s="3"/>
      <c r="AL9" s="3"/>
      <c r="AM9" s="3"/>
      <c r="AN9" s="3"/>
    </row>
    <row r="10" spans="1:40" s="4" customFormat="1" ht="24.75" hidden="1" customHeight="1">
      <c r="A10" s="394"/>
      <c r="B10" s="395"/>
      <c r="C10" s="396"/>
      <c r="D10" s="396"/>
      <c r="E10" s="396"/>
      <c r="F10" s="396"/>
      <c r="G10" s="396"/>
      <c r="H10" s="396"/>
      <c r="I10" s="396"/>
      <c r="J10" s="396"/>
      <c r="K10" s="396"/>
      <c r="L10" s="396"/>
      <c r="M10"/>
      <c r="N10"/>
      <c r="O10"/>
      <c r="P10"/>
      <c r="Q10"/>
      <c r="R10"/>
      <c r="S10"/>
      <c r="T10"/>
      <c r="U10"/>
      <c r="V10"/>
      <c r="W10"/>
      <c r="X10"/>
      <c r="Y10"/>
      <c r="Z10"/>
      <c r="AA10" s="3"/>
      <c r="AB10" s="3"/>
      <c r="AC10" s="3"/>
      <c r="AD10" s="3"/>
      <c r="AE10" s="3"/>
      <c r="AF10" s="3"/>
      <c r="AG10" s="3"/>
      <c r="AH10" s="3"/>
      <c r="AI10" s="3"/>
      <c r="AJ10" s="3"/>
      <c r="AK10" s="3"/>
      <c r="AL10" s="3"/>
      <c r="AM10" s="3"/>
      <c r="AN10" s="3"/>
    </row>
    <row r="11" spans="1:40" ht="9.9499999999999993" customHeight="1">
      <c r="A11" s="367"/>
      <c r="B11" s="367"/>
      <c r="C11" s="367"/>
      <c r="D11" s="367"/>
      <c r="E11" s="367"/>
      <c r="F11" s="367"/>
      <c r="G11" s="367"/>
      <c r="H11" s="367"/>
      <c r="I11" s="367"/>
      <c r="J11" s="367"/>
      <c r="K11" s="367"/>
      <c r="L11" s="367"/>
    </row>
    <row r="12" spans="1:40" ht="20.100000000000001" customHeight="1">
      <c r="A12" s="369" t="s">
        <v>1098</v>
      </c>
      <c r="B12" s="369"/>
      <c r="C12" s="369"/>
      <c r="D12" s="369"/>
      <c r="E12" s="369"/>
      <c r="F12" s="369"/>
      <c r="G12" s="369"/>
      <c r="H12" s="369"/>
      <c r="I12" s="369"/>
      <c r="J12" s="369"/>
      <c r="K12" s="369"/>
      <c r="L12" s="369"/>
    </row>
    <row r="13" spans="1:40" ht="9.9499999999999993" customHeight="1">
      <c r="A13" s="374"/>
      <c r="B13" s="374"/>
      <c r="C13" s="374"/>
      <c r="D13" s="374"/>
      <c r="E13" s="374"/>
      <c r="F13" s="374"/>
      <c r="G13" s="374"/>
      <c r="H13" s="374"/>
      <c r="I13" s="374"/>
      <c r="J13" s="374"/>
      <c r="K13" s="374"/>
      <c r="L13" s="374"/>
    </row>
    <row r="14" spans="1:40" ht="9.9499999999999993" customHeight="1">
      <c r="A14" s="307" t="s">
        <v>2</v>
      </c>
      <c r="B14" s="307" t="s">
        <v>3</v>
      </c>
      <c r="C14" s="307" t="s">
        <v>4</v>
      </c>
      <c r="D14" s="307" t="s">
        <v>5</v>
      </c>
      <c r="E14" s="307"/>
      <c r="F14" s="307"/>
      <c r="G14" s="307"/>
      <c r="H14" s="307"/>
      <c r="I14" s="375" t="s">
        <v>6</v>
      </c>
      <c r="J14" s="307" t="s">
        <v>7</v>
      </c>
      <c r="K14" s="307" t="s">
        <v>12</v>
      </c>
      <c r="L14" s="307"/>
    </row>
    <row r="15" spans="1:40" ht="9.9499999999999993" customHeight="1">
      <c r="A15" s="307"/>
      <c r="B15" s="307"/>
      <c r="C15" s="307"/>
      <c r="D15" s="307"/>
      <c r="E15" s="307"/>
      <c r="F15" s="307"/>
      <c r="G15" s="307"/>
      <c r="H15" s="307"/>
      <c r="I15" s="375"/>
      <c r="J15" s="307"/>
      <c r="K15" s="307"/>
      <c r="L15" s="307"/>
    </row>
    <row r="16" spans="1:40" ht="9.9499999999999993" customHeight="1">
      <c r="A16" s="307"/>
      <c r="B16" s="307"/>
      <c r="C16" s="307"/>
      <c r="D16" s="307"/>
      <c r="E16" s="307"/>
      <c r="F16" s="307"/>
      <c r="G16" s="307"/>
      <c r="H16" s="307"/>
      <c r="I16" s="375"/>
      <c r="J16" s="307"/>
      <c r="K16" s="307"/>
      <c r="L16" s="307"/>
    </row>
    <row r="17" spans="1:12" ht="9.9499999999999993" customHeight="1">
      <c r="A17" s="366"/>
      <c r="B17" s="366"/>
      <c r="C17" s="366"/>
      <c r="D17" s="366"/>
      <c r="E17" s="366"/>
      <c r="F17" s="366"/>
      <c r="G17" s="366"/>
      <c r="H17" s="366"/>
      <c r="I17" s="366"/>
      <c r="J17" s="366"/>
      <c r="K17" s="366"/>
      <c r="L17" s="366"/>
    </row>
    <row r="18" spans="1:12" ht="20.100000000000001" customHeight="1">
      <c r="A18" s="51">
        <f>'PLANILHA ORÇAMENTÁRIA'!A19</f>
        <v>1</v>
      </c>
      <c r="B18" s="307"/>
      <c r="C18" s="307"/>
      <c r="D18" s="307" t="str">
        <f>'PLANILHA ORÇAMENTÁRIA'!D19</f>
        <v>SERVIÇOS PRELIMINARES</v>
      </c>
      <c r="E18" s="307"/>
      <c r="F18" s="307"/>
      <c r="G18" s="307"/>
      <c r="H18" s="307"/>
      <c r="I18" s="307"/>
      <c r="J18" s="307"/>
      <c r="K18" s="307"/>
      <c r="L18" s="307"/>
    </row>
    <row r="19" spans="1:12" s="17" customFormat="1" ht="30" customHeight="1">
      <c r="A19" s="292" t="str">
        <f>'PLANILHA ORÇAMENTÁRIA'!A20</f>
        <v>1.1</v>
      </c>
      <c r="B19" s="292" t="str">
        <f>'PLANILHA ORÇAMENTÁRIA'!B20</f>
        <v xml:space="preserve">DER </v>
      </c>
      <c r="C19" s="292">
        <v>10279</v>
      </c>
      <c r="D19" s="294" t="s">
        <v>111</v>
      </c>
      <c r="E19" s="305"/>
      <c r="F19" s="305"/>
      <c r="G19" s="305"/>
      <c r="H19" s="305"/>
      <c r="I19" s="42" t="s">
        <v>311</v>
      </c>
      <c r="J19" s="18">
        <f>ROUND(SUM(J20),2)</f>
        <v>6</v>
      </c>
      <c r="K19" s="321"/>
      <c r="L19" s="322"/>
    </row>
    <row r="20" spans="1:12" ht="39.950000000000003" customHeight="1">
      <c r="A20" s="292"/>
      <c r="B20" s="292"/>
      <c r="C20" s="292"/>
      <c r="D20" s="295" t="s">
        <v>481</v>
      </c>
      <c r="E20" s="296"/>
      <c r="F20" s="296"/>
      <c r="G20" s="296"/>
      <c r="H20" s="296"/>
      <c r="I20" s="297"/>
      <c r="J20" s="18">
        <v>6</v>
      </c>
      <c r="K20" s="301" t="s">
        <v>482</v>
      </c>
      <c r="L20" s="320"/>
    </row>
    <row r="21" spans="1:12" ht="9.9499999999999993" customHeight="1">
      <c r="A21" s="308"/>
      <c r="B21" s="309"/>
      <c r="C21" s="309"/>
      <c r="D21" s="309"/>
      <c r="E21" s="309"/>
      <c r="F21" s="309"/>
      <c r="G21" s="309"/>
      <c r="H21" s="309"/>
      <c r="I21" s="309"/>
      <c r="J21" s="309"/>
      <c r="K21" s="309"/>
      <c r="L21" s="299"/>
    </row>
    <row r="22" spans="1:12" s="17" customFormat="1" ht="30" customHeight="1">
      <c r="A22" s="292" t="str">
        <f>'PLANILHA ORÇAMENTÁRIA'!A21</f>
        <v>1.2</v>
      </c>
      <c r="B22" s="292" t="str">
        <f>'PLANILHA ORÇAMENTÁRIA'!B21</f>
        <v xml:space="preserve">DER </v>
      </c>
      <c r="C22" s="328" t="s">
        <v>313</v>
      </c>
      <c r="D22" s="294" t="s">
        <v>108</v>
      </c>
      <c r="E22" s="305"/>
      <c r="F22" s="305"/>
      <c r="G22" s="305"/>
      <c r="H22" s="305"/>
      <c r="I22" s="48" t="str">
        <f>'PLANILHA ORÇAMENTÁRIA'!I21</f>
        <v>m²</v>
      </c>
      <c r="J22" s="18">
        <f>ROUND(SUM(J23:J37),2)</f>
        <v>61.13</v>
      </c>
      <c r="K22" s="321"/>
      <c r="L22" s="322"/>
    </row>
    <row r="23" spans="1:12" s="17" customFormat="1" ht="24.75" customHeight="1">
      <c r="A23" s="292"/>
      <c r="B23" s="292"/>
      <c r="C23" s="293"/>
      <c r="D23" s="295" t="s">
        <v>583</v>
      </c>
      <c r="E23" s="296"/>
      <c r="F23" s="296"/>
      <c r="G23" s="296"/>
      <c r="H23" s="296"/>
      <c r="I23" s="297"/>
      <c r="J23" s="18">
        <f>0.8*2.1*10</f>
        <v>16.8</v>
      </c>
      <c r="K23" s="301" t="s">
        <v>584</v>
      </c>
      <c r="L23" s="320"/>
    </row>
    <row r="24" spans="1:12" s="17" customFormat="1" ht="24.95" customHeight="1">
      <c r="A24" s="292"/>
      <c r="B24" s="292"/>
      <c r="C24" s="293"/>
      <c r="D24" s="295" t="s">
        <v>483</v>
      </c>
      <c r="E24" s="296"/>
      <c r="F24" s="296"/>
      <c r="G24" s="296"/>
      <c r="H24" s="296"/>
      <c r="I24" s="297"/>
      <c r="J24" s="18">
        <f>0.8*2.1</f>
        <v>1.6800000000000002</v>
      </c>
      <c r="K24" s="301" t="s">
        <v>487</v>
      </c>
      <c r="L24" s="320"/>
    </row>
    <row r="25" spans="1:12" s="17" customFormat="1" ht="24.75" customHeight="1">
      <c r="A25" s="292"/>
      <c r="B25" s="292"/>
      <c r="C25" s="293"/>
      <c r="D25" s="295" t="s">
        <v>484</v>
      </c>
      <c r="E25" s="296"/>
      <c r="F25" s="296"/>
      <c r="G25" s="296"/>
      <c r="H25" s="296"/>
      <c r="I25" s="297"/>
      <c r="J25" s="18">
        <f>0.7*2.1</f>
        <v>1.47</v>
      </c>
      <c r="K25" s="301" t="s">
        <v>488</v>
      </c>
      <c r="L25" s="320"/>
    </row>
    <row r="26" spans="1:12" s="17" customFormat="1" ht="24.75" customHeight="1">
      <c r="A26" s="292"/>
      <c r="B26" s="292"/>
      <c r="C26" s="293"/>
      <c r="D26" s="295" t="s">
        <v>485</v>
      </c>
      <c r="E26" s="296"/>
      <c r="F26" s="296"/>
      <c r="G26" s="296"/>
      <c r="H26" s="296"/>
      <c r="I26" s="297"/>
      <c r="J26" s="18">
        <f>0.7*2.1</f>
        <v>1.47</v>
      </c>
      <c r="K26" s="301" t="s">
        <v>488</v>
      </c>
      <c r="L26" s="320"/>
    </row>
    <row r="27" spans="1:12" s="17" customFormat="1" ht="24.95" customHeight="1">
      <c r="A27" s="292"/>
      <c r="B27" s="292"/>
      <c r="C27" s="293"/>
      <c r="D27" s="295" t="s">
        <v>486</v>
      </c>
      <c r="E27" s="296"/>
      <c r="F27" s="296"/>
      <c r="G27" s="296"/>
      <c r="H27" s="296"/>
      <c r="I27" s="297"/>
      <c r="J27" s="18">
        <f>0.6*1.8*8</f>
        <v>8.64</v>
      </c>
      <c r="K27" s="301" t="s">
        <v>489</v>
      </c>
      <c r="L27" s="320"/>
    </row>
    <row r="28" spans="1:12" s="17" customFormat="1" ht="24.95" customHeight="1">
      <c r="A28" s="292"/>
      <c r="B28" s="292"/>
      <c r="C28" s="293"/>
      <c r="D28" s="295" t="s">
        <v>155</v>
      </c>
      <c r="E28" s="296"/>
      <c r="F28" s="296"/>
      <c r="G28" s="296"/>
      <c r="H28" s="296"/>
      <c r="I28" s="297"/>
      <c r="J28" s="18">
        <f>0.8*2.1</f>
        <v>1.6800000000000002</v>
      </c>
      <c r="K28" s="301" t="str">
        <f>K24</f>
        <v>0,8*2,1(portas)</v>
      </c>
      <c r="L28" s="320"/>
    </row>
    <row r="29" spans="1:12" s="17" customFormat="1" ht="24.95" customHeight="1">
      <c r="A29" s="292"/>
      <c r="B29" s="292"/>
      <c r="C29" s="293"/>
      <c r="D29" s="295" t="s">
        <v>490</v>
      </c>
      <c r="E29" s="296"/>
      <c r="F29" s="296"/>
      <c r="G29" s="296"/>
      <c r="H29" s="296"/>
      <c r="I29" s="297"/>
      <c r="J29" s="18">
        <f>1.23*1.4*6</f>
        <v>10.332000000000001</v>
      </c>
      <c r="K29" s="301" t="s">
        <v>491</v>
      </c>
      <c r="L29" s="320"/>
    </row>
    <row r="30" spans="1:12" s="17" customFormat="1" ht="24.95" customHeight="1">
      <c r="A30" s="292"/>
      <c r="B30" s="292"/>
      <c r="C30" s="293"/>
      <c r="D30" s="295" t="s">
        <v>296</v>
      </c>
      <c r="E30" s="296"/>
      <c r="F30" s="296"/>
      <c r="G30" s="296"/>
      <c r="H30" s="296"/>
      <c r="I30" s="297"/>
      <c r="J30" s="18">
        <f>3.5*0.76+1.94*1.48</f>
        <v>5.5312000000000001</v>
      </c>
      <c r="K30" s="301" t="s">
        <v>492</v>
      </c>
      <c r="L30" s="320"/>
    </row>
    <row r="31" spans="1:12" s="17" customFormat="1" ht="24.95" customHeight="1">
      <c r="A31" s="292"/>
      <c r="B31" s="292"/>
      <c r="C31" s="293"/>
      <c r="D31" s="295" t="s">
        <v>493</v>
      </c>
      <c r="E31" s="296"/>
      <c r="F31" s="296"/>
      <c r="G31" s="296"/>
      <c r="H31" s="296"/>
      <c r="I31" s="297"/>
      <c r="J31" s="107">
        <f>2.29*1.34</f>
        <v>3.0686000000000004</v>
      </c>
      <c r="K31" s="301" t="s">
        <v>494</v>
      </c>
      <c r="L31" s="320"/>
    </row>
    <row r="32" spans="1:12" s="17" customFormat="1" ht="24.95" customHeight="1">
      <c r="A32" s="292"/>
      <c r="B32" s="292"/>
      <c r="C32" s="293"/>
      <c r="D32" s="295" t="s">
        <v>499</v>
      </c>
      <c r="E32" s="296"/>
      <c r="F32" s="296"/>
      <c r="G32" s="296"/>
      <c r="H32" s="296"/>
      <c r="I32" s="297"/>
      <c r="J32" s="107">
        <f>1.34*1.4*2</f>
        <v>3.7519999999999998</v>
      </c>
      <c r="K32" s="301" t="s">
        <v>500</v>
      </c>
      <c r="L32" s="320"/>
    </row>
    <row r="33" spans="1:12" s="17" customFormat="1" ht="24.95" customHeight="1">
      <c r="A33" s="292"/>
      <c r="B33" s="292"/>
      <c r="C33" s="293"/>
      <c r="D33" s="295" t="s">
        <v>316</v>
      </c>
      <c r="E33" s="296"/>
      <c r="F33" s="296"/>
      <c r="G33" s="296"/>
      <c r="H33" s="296"/>
      <c r="I33" s="297"/>
      <c r="J33" s="107">
        <f>1.12*1.4*2</f>
        <v>3.1360000000000001</v>
      </c>
      <c r="K33" s="301" t="s">
        <v>501</v>
      </c>
      <c r="L33" s="320"/>
    </row>
    <row r="34" spans="1:12" s="17" customFormat="1" ht="24.95" customHeight="1">
      <c r="A34" s="292"/>
      <c r="B34" s="292"/>
      <c r="C34" s="293"/>
      <c r="D34" s="295" t="s">
        <v>485</v>
      </c>
      <c r="E34" s="296"/>
      <c r="F34" s="296"/>
      <c r="G34" s="296"/>
      <c r="H34" s="296"/>
      <c r="I34" s="297"/>
      <c r="J34" s="107">
        <f>1.45*0.75</f>
        <v>1.0874999999999999</v>
      </c>
      <c r="K34" s="301" t="s">
        <v>502</v>
      </c>
      <c r="L34" s="320"/>
    </row>
    <row r="35" spans="1:12" s="17" customFormat="1" ht="24.95" customHeight="1">
      <c r="A35" s="292"/>
      <c r="B35" s="292"/>
      <c r="C35" s="293"/>
      <c r="D35" s="295" t="s">
        <v>484</v>
      </c>
      <c r="E35" s="296"/>
      <c r="F35" s="296"/>
      <c r="G35" s="296"/>
      <c r="H35" s="296"/>
      <c r="I35" s="297"/>
      <c r="J35" s="107">
        <f>1.39*0.75</f>
        <v>1.0425</v>
      </c>
      <c r="K35" s="301" t="s">
        <v>503</v>
      </c>
      <c r="L35" s="320"/>
    </row>
    <row r="36" spans="1:12" s="17" customFormat="1" ht="24.95" customHeight="1">
      <c r="A36" s="292"/>
      <c r="B36" s="292"/>
      <c r="C36" s="293"/>
      <c r="D36" s="295" t="s">
        <v>495</v>
      </c>
      <c r="E36" s="296"/>
      <c r="F36" s="296"/>
      <c r="G36" s="296"/>
      <c r="H36" s="296"/>
      <c r="I36" s="297"/>
      <c r="J36" s="107">
        <f>1.43*0.52</f>
        <v>0.74360000000000004</v>
      </c>
      <c r="K36" s="301" t="s">
        <v>496</v>
      </c>
      <c r="L36" s="320"/>
    </row>
    <row r="37" spans="1:12" s="17" customFormat="1" ht="24.95" customHeight="1">
      <c r="A37" s="292"/>
      <c r="B37" s="292"/>
      <c r="C37" s="293"/>
      <c r="D37" s="295" t="s">
        <v>497</v>
      </c>
      <c r="E37" s="296"/>
      <c r="F37" s="296"/>
      <c r="G37" s="296"/>
      <c r="H37" s="296"/>
      <c r="I37" s="297"/>
      <c r="J37" s="18">
        <f>1.33*0.52</f>
        <v>0.6916000000000001</v>
      </c>
      <c r="K37" s="301" t="s">
        <v>498</v>
      </c>
      <c r="L37" s="320"/>
    </row>
    <row r="38" spans="1:12" ht="9.9499999999999993" customHeight="1">
      <c r="A38" s="308"/>
      <c r="B38" s="309"/>
      <c r="C38" s="309"/>
      <c r="D38" s="309"/>
      <c r="E38" s="309"/>
      <c r="F38" s="309"/>
      <c r="G38" s="309"/>
      <c r="H38" s="309"/>
      <c r="I38" s="309"/>
      <c r="J38" s="309"/>
      <c r="K38" s="309"/>
      <c r="L38" s="299"/>
    </row>
    <row r="39" spans="1:12" s="17" customFormat="1" ht="30" customHeight="1">
      <c r="A39" s="292" t="str">
        <f>'PLANILHA ORÇAMENTÁRIA'!A22</f>
        <v>1.3</v>
      </c>
      <c r="B39" s="292" t="str">
        <f>'PLANILHA ORÇAMENTÁRIA'!B22</f>
        <v xml:space="preserve">DER </v>
      </c>
      <c r="C39" s="292" t="str">
        <f>'PLANILHA ORÇAMENTÁRIA'!C22</f>
        <v>010206</v>
      </c>
      <c r="D39" s="305" t="str">
        <f>'PLANILHA ORÇAMENTÁRIA'!D22</f>
        <v>Demolição de revestimento com azulejos</v>
      </c>
      <c r="E39" s="305"/>
      <c r="F39" s="305"/>
      <c r="G39" s="305"/>
      <c r="H39" s="305"/>
      <c r="I39" s="48" t="str">
        <f>'PLANILHA ORÇAMENTÁRIA'!I22</f>
        <v>m²</v>
      </c>
      <c r="J39" s="18">
        <f>ROUND(SUM(J40:J42),2)</f>
        <v>145.76</v>
      </c>
      <c r="K39" s="321"/>
      <c r="L39" s="322"/>
    </row>
    <row r="40" spans="1:12" s="17" customFormat="1" ht="61.5" customHeight="1">
      <c r="A40" s="292"/>
      <c r="B40" s="292"/>
      <c r="C40" s="292"/>
      <c r="D40" s="295" t="s">
        <v>942</v>
      </c>
      <c r="E40" s="296"/>
      <c r="F40" s="296"/>
      <c r="G40" s="296"/>
      <c r="H40" s="296"/>
      <c r="I40" s="297"/>
      <c r="J40" s="83">
        <f>(3.53*2+4.24*2)*2.93-(3.5*0.76+1.94*1.48+0.8*2.1+0.7*2.1)+(2.36*2.93*4+1.43*2.93*2+1.33*2.93*2)-(0.6*2.1*2+1.43*0.52+1.33*0.52)</f>
        <v>76.7286</v>
      </c>
      <c r="K40" s="301" t="s">
        <v>945</v>
      </c>
      <c r="L40" s="320"/>
    </row>
    <row r="41" spans="1:12" s="17" customFormat="1" ht="27" customHeight="1">
      <c r="A41" s="292"/>
      <c r="B41" s="292"/>
      <c r="C41" s="292"/>
      <c r="D41" s="295" t="s">
        <v>504</v>
      </c>
      <c r="E41" s="296"/>
      <c r="F41" s="296"/>
      <c r="G41" s="296"/>
      <c r="H41" s="296"/>
      <c r="I41" s="297"/>
      <c r="J41" s="18">
        <f>4.75*2.16*2+3.58*2.16*2-0.7*2.1</f>
        <v>34.515600000000006</v>
      </c>
      <c r="K41" s="301" t="s">
        <v>505</v>
      </c>
      <c r="L41" s="320"/>
    </row>
    <row r="42" spans="1:12" s="17" customFormat="1" ht="29.25" customHeight="1">
      <c r="A42" s="292"/>
      <c r="B42" s="292"/>
      <c r="C42" s="292"/>
      <c r="D42" s="295" t="s">
        <v>506</v>
      </c>
      <c r="E42" s="296"/>
      <c r="F42" s="296"/>
      <c r="G42" s="296"/>
      <c r="H42" s="296"/>
      <c r="I42" s="297"/>
      <c r="J42" s="107">
        <f>4.75*2.16*2+3.58*2.16*2-0.7*2.1</f>
        <v>34.515600000000006</v>
      </c>
      <c r="K42" s="301" t="s">
        <v>505</v>
      </c>
      <c r="L42" s="320"/>
    </row>
    <row r="43" spans="1:12" ht="9.9499999999999993" customHeight="1">
      <c r="A43" s="308"/>
      <c r="B43" s="309"/>
      <c r="C43" s="309"/>
      <c r="D43" s="309"/>
      <c r="E43" s="309"/>
      <c r="F43" s="309"/>
      <c r="G43" s="309"/>
      <c r="H43" s="309"/>
      <c r="I43" s="309"/>
      <c r="J43" s="309"/>
      <c r="K43" s="309"/>
      <c r="L43" s="299"/>
    </row>
    <row r="44" spans="1:12" s="17" customFormat="1" ht="30" customHeight="1">
      <c r="A44" s="292" t="str">
        <f>'PLANILHA ORÇAMENTÁRIA'!A23</f>
        <v>1.4</v>
      </c>
      <c r="B44" s="292" t="str">
        <f>'PLANILHA ORÇAMENTÁRIA'!B23</f>
        <v xml:space="preserve">DER </v>
      </c>
      <c r="C44" s="292" t="str">
        <f>'PLANILHA ORÇAMENTÁRIA'!C23</f>
        <v>010224</v>
      </c>
      <c r="D44" s="305" t="str">
        <f>'PLANILHA ORÇAMENTÁRIA'!D23</f>
        <v>Retirada de grades, gradis, alambrados, cercas e portões</v>
      </c>
      <c r="E44" s="305"/>
      <c r="F44" s="305"/>
      <c r="G44" s="305"/>
      <c r="H44" s="305"/>
      <c r="I44" s="48" t="str">
        <f>'PLANILHA ORÇAMENTÁRIA'!I23</f>
        <v>m²</v>
      </c>
      <c r="J44" s="18">
        <f>ROUND(SUM(J45:J50),2)</f>
        <v>27.49</v>
      </c>
      <c r="K44" s="321"/>
      <c r="L44" s="322"/>
    </row>
    <row r="45" spans="1:12" s="17" customFormat="1" ht="24.95" customHeight="1">
      <c r="A45" s="292"/>
      <c r="B45" s="292"/>
      <c r="C45" s="292"/>
      <c r="D45" s="295" t="s">
        <v>507</v>
      </c>
      <c r="E45" s="296"/>
      <c r="F45" s="296"/>
      <c r="G45" s="296"/>
      <c r="H45" s="296"/>
      <c r="I45" s="297"/>
      <c r="J45" s="106">
        <f>3.54*1.48</f>
        <v>5.2392000000000003</v>
      </c>
      <c r="K45" s="298" t="s">
        <v>508</v>
      </c>
      <c r="L45" s="299"/>
    </row>
    <row r="46" spans="1:12" s="17" customFormat="1" ht="24.95" customHeight="1">
      <c r="A46" s="292"/>
      <c r="B46" s="292"/>
      <c r="C46" s="292"/>
      <c r="D46" s="295" t="s">
        <v>296</v>
      </c>
      <c r="E46" s="296"/>
      <c r="F46" s="296"/>
      <c r="G46" s="296"/>
      <c r="H46" s="296"/>
      <c r="I46" s="297"/>
      <c r="J46" s="106">
        <f>3.5*0.76</f>
        <v>2.66</v>
      </c>
      <c r="K46" s="298" t="s">
        <v>511</v>
      </c>
      <c r="L46" s="299"/>
    </row>
    <row r="47" spans="1:12" s="17" customFormat="1" ht="24.95" customHeight="1">
      <c r="A47" s="292"/>
      <c r="B47" s="292"/>
      <c r="C47" s="292"/>
      <c r="D47" s="295" t="s">
        <v>316</v>
      </c>
      <c r="E47" s="296"/>
      <c r="F47" s="296"/>
      <c r="G47" s="296"/>
      <c r="H47" s="296"/>
      <c r="I47" s="297"/>
      <c r="J47" s="106">
        <f>1.99*1.5+1.12*1.4*2</f>
        <v>6.1210000000000004</v>
      </c>
      <c r="K47" s="298" t="s">
        <v>512</v>
      </c>
      <c r="L47" s="299"/>
    </row>
    <row r="48" spans="1:12" s="17" customFormat="1" ht="24.95" customHeight="1">
      <c r="A48" s="292"/>
      <c r="B48" s="292"/>
      <c r="C48" s="292"/>
      <c r="D48" s="295" t="s">
        <v>510</v>
      </c>
      <c r="E48" s="296"/>
      <c r="F48" s="296"/>
      <c r="G48" s="296"/>
      <c r="H48" s="296"/>
      <c r="I48" s="297"/>
      <c r="J48" s="106">
        <f>1.34*1.4*2</f>
        <v>3.7519999999999998</v>
      </c>
      <c r="K48" s="298" t="s">
        <v>500</v>
      </c>
      <c r="L48" s="299"/>
    </row>
    <row r="49" spans="1:12" s="17" customFormat="1" ht="24.95" customHeight="1">
      <c r="A49" s="292"/>
      <c r="B49" s="292"/>
      <c r="C49" s="292"/>
      <c r="D49" s="295" t="s">
        <v>319</v>
      </c>
      <c r="E49" s="296"/>
      <c r="F49" s="296"/>
      <c r="G49" s="296"/>
      <c r="H49" s="296"/>
      <c r="I49" s="297"/>
      <c r="J49" s="106">
        <f>2.29*1.34</f>
        <v>3.0686000000000004</v>
      </c>
      <c r="K49" s="298" t="s">
        <v>494</v>
      </c>
      <c r="L49" s="299"/>
    </row>
    <row r="50" spans="1:12" s="17" customFormat="1" ht="24.95" customHeight="1">
      <c r="A50" s="292"/>
      <c r="B50" s="292"/>
      <c r="C50" s="292"/>
      <c r="D50" s="295" t="s">
        <v>162</v>
      </c>
      <c r="E50" s="296"/>
      <c r="F50" s="296"/>
      <c r="G50" s="296"/>
      <c r="H50" s="296"/>
      <c r="I50" s="297"/>
      <c r="J50" s="83">
        <f>2.27*2.93</f>
        <v>6.6511000000000005</v>
      </c>
      <c r="K50" s="298" t="s">
        <v>509</v>
      </c>
      <c r="L50" s="299"/>
    </row>
    <row r="51" spans="1:12" ht="9.9499999999999993" customHeight="1">
      <c r="A51" s="308"/>
      <c r="B51" s="309"/>
      <c r="C51" s="309"/>
      <c r="D51" s="309"/>
      <c r="E51" s="309"/>
      <c r="F51" s="309"/>
      <c r="G51" s="309"/>
      <c r="H51" s="309"/>
      <c r="I51" s="309"/>
      <c r="J51" s="309"/>
      <c r="K51" s="309"/>
      <c r="L51" s="299"/>
    </row>
    <row r="52" spans="1:12" s="17" customFormat="1" ht="30" customHeight="1">
      <c r="A52" s="292" t="str">
        <f>'PLANILHA ORÇAMENTÁRIA'!A24</f>
        <v>1.5</v>
      </c>
      <c r="B52" s="292" t="str">
        <f>'PLANILHA ORÇAMENTÁRIA'!B24</f>
        <v xml:space="preserve">DER </v>
      </c>
      <c r="C52" s="292" t="str">
        <f>'PLANILHA ORÇAMENTÁRIA'!C24</f>
        <v>010209</v>
      </c>
      <c r="D52" s="305" t="str">
        <f>'PLANILHA ORÇAMENTÁRIA'!D24</f>
        <v>Demolição de alvenaria</v>
      </c>
      <c r="E52" s="305"/>
      <c r="F52" s="305"/>
      <c r="G52" s="305"/>
      <c r="H52" s="305"/>
      <c r="I52" s="48" t="str">
        <f>'PLANILHA ORÇAMENTÁRIA'!I24</f>
        <v>m³</v>
      </c>
      <c r="J52" s="18">
        <f>ROUND(SUM(J53:J60),2)</f>
        <v>41.52</v>
      </c>
      <c r="K52" s="321"/>
      <c r="L52" s="322"/>
    </row>
    <row r="53" spans="1:12" s="17" customFormat="1" ht="24.95" customHeight="1">
      <c r="A53" s="292"/>
      <c r="B53" s="292"/>
      <c r="C53" s="292"/>
      <c r="D53" s="295" t="s">
        <v>516</v>
      </c>
      <c r="E53" s="296"/>
      <c r="F53" s="296"/>
      <c r="G53" s="296"/>
      <c r="H53" s="296"/>
      <c r="I53" s="297"/>
      <c r="J53" s="83">
        <f>(0.91+1.48)*0.1*2.93</f>
        <v>0.70027000000000006</v>
      </c>
      <c r="K53" s="301" t="s">
        <v>517</v>
      </c>
      <c r="L53" s="320"/>
    </row>
    <row r="54" spans="1:12" s="17" customFormat="1" ht="24.95" customHeight="1">
      <c r="A54" s="292"/>
      <c r="B54" s="292"/>
      <c r="C54" s="292"/>
      <c r="D54" s="295" t="s">
        <v>518</v>
      </c>
      <c r="E54" s="296"/>
      <c r="F54" s="296"/>
      <c r="G54" s="296"/>
      <c r="H54" s="296"/>
      <c r="I54" s="297"/>
      <c r="J54" s="18">
        <f>(4.78+6)*0.1*2.93</f>
        <v>3.1585400000000003</v>
      </c>
      <c r="K54" s="301" t="s">
        <v>519</v>
      </c>
      <c r="L54" s="320"/>
    </row>
    <row r="55" spans="1:12" s="17" customFormat="1" ht="24.95" customHeight="1">
      <c r="A55" s="292"/>
      <c r="B55" s="292"/>
      <c r="C55" s="292"/>
      <c r="D55" s="295" t="s">
        <v>525</v>
      </c>
      <c r="E55" s="296"/>
      <c r="F55" s="296"/>
      <c r="G55" s="296"/>
      <c r="H55" s="296"/>
      <c r="I55" s="297"/>
      <c r="J55" s="107">
        <f>0.8*2.1</f>
        <v>1.6800000000000002</v>
      </c>
      <c r="K55" s="301" t="s">
        <v>312</v>
      </c>
      <c r="L55" s="320"/>
    </row>
    <row r="56" spans="1:12" s="17" customFormat="1" ht="33.75" customHeight="1">
      <c r="A56" s="292"/>
      <c r="B56" s="292"/>
      <c r="C56" s="292"/>
      <c r="D56" s="295" t="s">
        <v>155</v>
      </c>
      <c r="E56" s="296"/>
      <c r="F56" s="296"/>
      <c r="G56" s="296"/>
      <c r="H56" s="296"/>
      <c r="I56" s="297"/>
      <c r="J56" s="18">
        <f>4.24*0.1*2.93+(0.5*0.9*2*0.15+0.53*0.9*2*0.15)</f>
        <v>1.5204200000000001</v>
      </c>
      <c r="K56" s="301" t="s">
        <v>527</v>
      </c>
      <c r="L56" s="320"/>
    </row>
    <row r="57" spans="1:12" s="17" customFormat="1" ht="33" customHeight="1">
      <c r="A57" s="292"/>
      <c r="B57" s="292"/>
      <c r="C57" s="292"/>
      <c r="D57" s="295" t="s">
        <v>520</v>
      </c>
      <c r="E57" s="296"/>
      <c r="F57" s="296"/>
      <c r="G57" s="296"/>
      <c r="H57" s="296"/>
      <c r="I57" s="297"/>
      <c r="J57" s="18">
        <f>0.7*2.1*0.1</f>
        <v>0.14699999999999999</v>
      </c>
      <c r="K57" s="301" t="s">
        <v>521</v>
      </c>
      <c r="L57" s="320"/>
    </row>
    <row r="58" spans="1:12" s="17" customFormat="1" ht="64.5" customHeight="1">
      <c r="A58" s="292"/>
      <c r="B58" s="292"/>
      <c r="C58" s="292"/>
      <c r="D58" s="295" t="s">
        <v>849</v>
      </c>
      <c r="E58" s="296"/>
      <c r="F58" s="296"/>
      <c r="G58" s="296"/>
      <c r="H58" s="296"/>
      <c r="I58" s="297"/>
      <c r="J58" s="107">
        <f>(2.44*1.15)/2*2*0.2*10+(1.84*1)/2*2*0.2*10+(1.23*0.66)/2*2*0.2*10+(0.31*0.62)/2*2*0.2*10+(1.84*1)/2*2*0.2*10+(1.23*0.66)/2*2*0.2*10+(0.31*0.62)/2*2*0.2*10+61.14*2*0.13-2.8*2*0.13</f>
        <v>32.156399999999998</v>
      </c>
      <c r="K58" s="301" t="s">
        <v>850</v>
      </c>
      <c r="L58" s="320"/>
    </row>
    <row r="59" spans="1:12" s="17" customFormat="1" ht="33" customHeight="1">
      <c r="A59" s="292"/>
      <c r="B59" s="292"/>
      <c r="C59" s="292"/>
      <c r="D59" s="295" t="s">
        <v>162</v>
      </c>
      <c r="E59" s="296"/>
      <c r="F59" s="296"/>
      <c r="G59" s="296"/>
      <c r="H59" s="296"/>
      <c r="I59" s="297"/>
      <c r="J59" s="18">
        <f>2.27*2.1*0.1</f>
        <v>0.47670000000000007</v>
      </c>
      <c r="K59" s="301" t="s">
        <v>522</v>
      </c>
      <c r="L59" s="320"/>
    </row>
    <row r="60" spans="1:12" s="17" customFormat="1" ht="24.95" customHeight="1">
      <c r="A60" s="292"/>
      <c r="B60" s="292"/>
      <c r="C60" s="292"/>
      <c r="D60" s="295" t="s">
        <v>523</v>
      </c>
      <c r="E60" s="296"/>
      <c r="F60" s="296"/>
      <c r="G60" s="296"/>
      <c r="H60" s="296"/>
      <c r="I60" s="297"/>
      <c r="J60" s="83">
        <f>0.1*2.1*8</f>
        <v>1.6800000000000002</v>
      </c>
      <c r="K60" s="301" t="s">
        <v>524</v>
      </c>
      <c r="L60" s="320"/>
    </row>
    <row r="61" spans="1:12" ht="9.9499999999999993" customHeight="1">
      <c r="A61" s="308"/>
      <c r="B61" s="309"/>
      <c r="C61" s="309"/>
      <c r="D61" s="309"/>
      <c r="E61" s="309"/>
      <c r="F61" s="309"/>
      <c r="G61" s="309"/>
      <c r="H61" s="309"/>
      <c r="I61" s="309"/>
      <c r="J61" s="309"/>
      <c r="K61" s="309"/>
      <c r="L61" s="299"/>
    </row>
    <row r="62" spans="1:12" s="17" customFormat="1" ht="30" customHeight="1">
      <c r="A62" s="292" t="str">
        <f>'PLANILHA ORÇAMENTÁRIA'!A25</f>
        <v>1.6</v>
      </c>
      <c r="B62" s="292" t="str">
        <f>'PLANILHA ORÇAMENTÁRIA'!B25</f>
        <v>SINAPI</v>
      </c>
      <c r="C62" s="292" t="str">
        <f>'PLANILHA ORÇAMENTÁRIA'!C25</f>
        <v>97640</v>
      </c>
      <c r="D62" s="305" t="str">
        <f>'PLANILHA ORÇAMENTÁRIA'!D25</f>
        <v>REMOÇÃO DE FORROS DE DRYWALL, PVC E FIBROMINERAL, DE FORMA MANUAL, SEM REAPROVEITAMENTO</v>
      </c>
      <c r="E62" s="305"/>
      <c r="F62" s="305"/>
      <c r="G62" s="305"/>
      <c r="H62" s="305"/>
      <c r="I62" s="48" t="str">
        <f>'PLANILHA ORÇAMENTÁRIA'!I25</f>
        <v>m²</v>
      </c>
      <c r="J62" s="18">
        <f>ROUND(SUM(J63:J65),2)</f>
        <v>101.81</v>
      </c>
      <c r="K62" s="321"/>
      <c r="L62" s="322"/>
    </row>
    <row r="63" spans="1:12" s="17" customFormat="1" ht="30" customHeight="1">
      <c r="A63" s="292"/>
      <c r="B63" s="292"/>
      <c r="C63" s="292"/>
      <c r="D63" s="295" t="s">
        <v>336</v>
      </c>
      <c r="E63" s="296"/>
      <c r="F63" s="296"/>
      <c r="G63" s="296"/>
      <c r="H63" s="296"/>
      <c r="I63" s="297"/>
      <c r="J63" s="107">
        <f>6.02*2.27</f>
        <v>13.6654</v>
      </c>
      <c r="K63" s="301" t="s">
        <v>515</v>
      </c>
      <c r="L63" s="320"/>
    </row>
    <row r="64" spans="1:12" s="17" customFormat="1" ht="30" customHeight="1">
      <c r="A64" s="292"/>
      <c r="B64" s="292"/>
      <c r="C64" s="292"/>
      <c r="D64" s="295" t="s">
        <v>514</v>
      </c>
      <c r="E64" s="296"/>
      <c r="F64" s="296"/>
      <c r="G64" s="296"/>
      <c r="H64" s="296"/>
      <c r="I64" s="297"/>
      <c r="J64" s="107">
        <v>44.07</v>
      </c>
      <c r="K64" s="301" t="s">
        <v>340</v>
      </c>
      <c r="L64" s="320"/>
    </row>
    <row r="65" spans="1:12" s="17" customFormat="1" ht="24.95" customHeight="1">
      <c r="A65" s="292"/>
      <c r="B65" s="292"/>
      <c r="C65" s="292"/>
      <c r="D65" s="295" t="s">
        <v>513</v>
      </c>
      <c r="E65" s="296"/>
      <c r="F65" s="296"/>
      <c r="G65" s="296"/>
      <c r="H65" s="296"/>
      <c r="I65" s="297"/>
      <c r="J65" s="18">
        <v>44.07</v>
      </c>
      <c r="K65" s="301" t="s">
        <v>340</v>
      </c>
      <c r="L65" s="320"/>
    </row>
    <row r="66" spans="1:12" ht="9.9499999999999993" customHeight="1">
      <c r="A66" s="308"/>
      <c r="B66" s="309"/>
      <c r="C66" s="309"/>
      <c r="D66" s="309"/>
      <c r="E66" s="309"/>
      <c r="F66" s="309"/>
      <c r="G66" s="309"/>
      <c r="H66" s="309"/>
      <c r="I66" s="309"/>
      <c r="J66" s="309"/>
      <c r="K66" s="309"/>
      <c r="L66" s="299"/>
    </row>
    <row r="67" spans="1:12" s="17" customFormat="1" ht="30" customHeight="1">
      <c r="A67" s="292" t="str">
        <f>'PLANILHA ORÇAMENTÁRIA'!A26</f>
        <v>1.7</v>
      </c>
      <c r="B67" s="292" t="str">
        <f>'PLANILHA ORÇAMENTÁRIA'!B26</f>
        <v xml:space="preserve">DER </v>
      </c>
      <c r="C67" s="292" t="str">
        <f>'PLANILHA ORÇAMENTÁRIA'!C26</f>
        <v>010225</v>
      </c>
      <c r="D67" s="305" t="str">
        <f>'PLANILHA ORÇAMENTÁRIA'!D26</f>
        <v>Retirada de bancada de pia</v>
      </c>
      <c r="E67" s="305"/>
      <c r="F67" s="305"/>
      <c r="G67" s="305"/>
      <c r="H67" s="305"/>
      <c r="I67" s="105" t="str">
        <f>'PLANILHA ORÇAMENTÁRIA'!I26</f>
        <v>m²</v>
      </c>
      <c r="J67" s="107">
        <f>J68+J69</f>
        <v>2.5500000000000003</v>
      </c>
      <c r="K67" s="321"/>
      <c r="L67" s="322"/>
    </row>
    <row r="68" spans="1:12" s="17" customFormat="1" ht="30" customHeight="1">
      <c r="A68" s="292"/>
      <c r="B68" s="292"/>
      <c r="C68" s="292"/>
      <c r="D68" s="295" t="s">
        <v>504</v>
      </c>
      <c r="E68" s="296"/>
      <c r="F68" s="296"/>
      <c r="G68" s="296"/>
      <c r="H68" s="296"/>
      <c r="I68" s="297"/>
      <c r="J68" s="107">
        <f>1.8*0.55</f>
        <v>0.9900000000000001</v>
      </c>
      <c r="K68" s="298" t="s">
        <v>530</v>
      </c>
      <c r="L68" s="299"/>
    </row>
    <row r="69" spans="1:12" ht="24.95" customHeight="1">
      <c r="A69" s="292"/>
      <c r="B69" s="292"/>
      <c r="C69" s="292"/>
      <c r="D69" s="295" t="s">
        <v>296</v>
      </c>
      <c r="E69" s="296"/>
      <c r="F69" s="296"/>
      <c r="G69" s="296"/>
      <c r="H69" s="296"/>
      <c r="I69" s="297"/>
      <c r="J69" s="107">
        <f>2.6*0.6</f>
        <v>1.56</v>
      </c>
      <c r="K69" s="298" t="s">
        <v>531</v>
      </c>
      <c r="L69" s="299"/>
    </row>
    <row r="70" spans="1:12" ht="9.9499999999999993" customHeight="1">
      <c r="A70" s="308"/>
      <c r="B70" s="309"/>
      <c r="C70" s="309"/>
      <c r="D70" s="309"/>
      <c r="E70" s="309"/>
      <c r="F70" s="309"/>
      <c r="G70" s="309"/>
      <c r="H70" s="309"/>
      <c r="I70" s="309"/>
      <c r="J70" s="309"/>
      <c r="K70" s="309"/>
      <c r="L70" s="299"/>
    </row>
    <row r="71" spans="1:12" s="17" customFormat="1" ht="30" customHeight="1">
      <c r="A71" s="292" t="str">
        <f>'PLANILHA ORÇAMENTÁRIA'!A27</f>
        <v>1.8</v>
      </c>
      <c r="B71" s="292" t="str">
        <f>'PLANILHA ORÇAMENTÁRIA'!B27</f>
        <v xml:space="preserve">DER </v>
      </c>
      <c r="C71" s="292" t="str">
        <f>'PLANILHA ORÇAMENTÁRIA'!C27</f>
        <v>010223</v>
      </c>
      <c r="D71" s="305" t="str">
        <f>'PLANILHA ORÇAMENTÁRIA'!D27</f>
        <v>Retirada de aparelhos sanitários</v>
      </c>
      <c r="E71" s="305"/>
      <c r="F71" s="305"/>
      <c r="G71" s="305"/>
      <c r="H71" s="305"/>
      <c r="I71" s="48" t="str">
        <f>'PLANILHA ORÇAMENTÁRIA'!I27</f>
        <v>und</v>
      </c>
      <c r="J71" s="18">
        <f>J72+J73</f>
        <v>12</v>
      </c>
      <c r="K71" s="321"/>
      <c r="L71" s="322"/>
    </row>
    <row r="72" spans="1:12" s="17" customFormat="1" ht="30" customHeight="1">
      <c r="A72" s="292"/>
      <c r="B72" s="292"/>
      <c r="C72" s="292"/>
      <c r="D72" s="295" t="s">
        <v>946</v>
      </c>
      <c r="E72" s="296"/>
      <c r="F72" s="296"/>
      <c r="G72" s="296"/>
      <c r="H72" s="296"/>
      <c r="I72" s="297"/>
      <c r="J72" s="18">
        <v>11</v>
      </c>
      <c r="K72" s="298" t="s">
        <v>947</v>
      </c>
      <c r="L72" s="299"/>
    </row>
    <row r="73" spans="1:12" s="17" customFormat="1" ht="30" customHeight="1">
      <c r="A73" s="292"/>
      <c r="B73" s="292"/>
      <c r="C73" s="292"/>
      <c r="D73" s="295" t="s">
        <v>317</v>
      </c>
      <c r="E73" s="296"/>
      <c r="F73" s="296"/>
      <c r="G73" s="296"/>
      <c r="H73" s="296"/>
      <c r="I73" s="297"/>
      <c r="J73" s="18">
        <v>1</v>
      </c>
      <c r="K73" s="298" t="s">
        <v>318</v>
      </c>
      <c r="L73" s="299"/>
    </row>
    <row r="74" spans="1:12" ht="9.9499999999999993" customHeight="1">
      <c r="A74" s="308"/>
      <c r="B74" s="309"/>
      <c r="C74" s="309"/>
      <c r="D74" s="309"/>
      <c r="E74" s="309"/>
      <c r="F74" s="309"/>
      <c r="G74" s="309"/>
      <c r="H74" s="309"/>
      <c r="I74" s="309"/>
      <c r="J74" s="309"/>
      <c r="K74" s="309"/>
      <c r="L74" s="299"/>
    </row>
    <row r="75" spans="1:12" s="17" customFormat="1" ht="30" customHeight="1">
      <c r="A75" s="292" t="str">
        <f>'PLANILHA ORÇAMENTÁRIA'!A28</f>
        <v>1.9</v>
      </c>
      <c r="B75" s="292" t="str">
        <f>'PLANILHA ORÇAMENTÁRIA'!B28</f>
        <v xml:space="preserve">DER </v>
      </c>
      <c r="C75" s="292" t="str">
        <f>'PLANILHA ORÇAMENTÁRIA'!C28</f>
        <v>010292</v>
      </c>
      <c r="D75" s="305" t="str">
        <f>'PLANILHA ORÇAMENTÁRIA'!D28</f>
        <v>Retirada de alizar de madeira</v>
      </c>
      <c r="E75" s="305"/>
      <c r="F75" s="305"/>
      <c r="G75" s="305"/>
      <c r="H75" s="305"/>
      <c r="I75" s="48" t="str">
        <f>'PLANILHA ORÇAMENTÁRIA'!I28</f>
        <v>m</v>
      </c>
      <c r="J75" s="18">
        <f>ROUND(SUM(J76:J77),2)</f>
        <v>2</v>
      </c>
      <c r="K75" s="321"/>
      <c r="L75" s="322"/>
    </row>
    <row r="76" spans="1:12" s="17" customFormat="1" ht="24.95" customHeight="1">
      <c r="A76" s="292"/>
      <c r="B76" s="292"/>
      <c r="C76" s="292"/>
      <c r="D76" s="295" t="s">
        <v>536</v>
      </c>
      <c r="E76" s="296"/>
      <c r="F76" s="296"/>
      <c r="G76" s="296"/>
      <c r="H76" s="296"/>
      <c r="I76" s="297"/>
      <c r="J76" s="18">
        <v>1</v>
      </c>
      <c r="K76" s="321">
        <v>1</v>
      </c>
      <c r="L76" s="322"/>
    </row>
    <row r="77" spans="1:12" s="17" customFormat="1" ht="24.95" customHeight="1">
      <c r="A77" s="292"/>
      <c r="B77" s="292"/>
      <c r="C77" s="292"/>
      <c r="D77" s="295" t="s">
        <v>319</v>
      </c>
      <c r="E77" s="296"/>
      <c r="F77" s="296"/>
      <c r="G77" s="296"/>
      <c r="H77" s="296"/>
      <c r="I77" s="297"/>
      <c r="J77" s="18">
        <v>1</v>
      </c>
      <c r="K77" s="321">
        <v>1</v>
      </c>
      <c r="L77" s="322"/>
    </row>
    <row r="78" spans="1:12" ht="9.9499999999999993" customHeight="1">
      <c r="A78" s="308"/>
      <c r="B78" s="309"/>
      <c r="C78" s="309"/>
      <c r="D78" s="309"/>
      <c r="E78" s="309"/>
      <c r="F78" s="309"/>
      <c r="G78" s="309"/>
      <c r="H78" s="309"/>
      <c r="I78" s="309"/>
      <c r="J78" s="309"/>
      <c r="K78" s="309"/>
      <c r="L78" s="299"/>
    </row>
    <row r="79" spans="1:12" s="17" customFormat="1" ht="30" customHeight="1">
      <c r="A79" s="292" t="str">
        <f>'PLANILHA ORÇAMENTÁRIA'!A29</f>
        <v>1.10</v>
      </c>
      <c r="B79" s="292" t="str">
        <f>'PLANILHA ORÇAMENTÁRIA'!B29</f>
        <v xml:space="preserve">DER </v>
      </c>
      <c r="C79" s="292" t="str">
        <f>'PLANILHA ORÇAMENTÁRIA'!C29</f>
        <v>010202</v>
      </c>
      <c r="D79" s="305" t="str">
        <f>'PLANILHA ORÇAMENTÁRIA'!D29</f>
        <v>Demolição de piso revestido com cerâmica</v>
      </c>
      <c r="E79" s="305"/>
      <c r="F79" s="305"/>
      <c r="G79" s="305"/>
      <c r="H79" s="305"/>
      <c r="I79" s="48" t="str">
        <f>'PLANILHA ORÇAMENTÁRIA'!I29</f>
        <v>m²</v>
      </c>
      <c r="J79" s="18">
        <f>ROUND(SUM(J80:J82),2)</f>
        <v>55.49</v>
      </c>
      <c r="K79" s="321"/>
      <c r="L79" s="322"/>
    </row>
    <row r="80" spans="1:12" s="17" customFormat="1" ht="30" customHeight="1">
      <c r="A80" s="292"/>
      <c r="B80" s="292"/>
      <c r="C80" s="292"/>
      <c r="D80" s="295" t="s">
        <v>504</v>
      </c>
      <c r="E80" s="296"/>
      <c r="F80" s="296"/>
      <c r="G80" s="296"/>
      <c r="H80" s="296"/>
      <c r="I80" s="297"/>
      <c r="J80" s="106">
        <f>4.75*3.58</f>
        <v>17.004999999999999</v>
      </c>
      <c r="K80" s="298" t="s">
        <v>539</v>
      </c>
      <c r="L80" s="299"/>
    </row>
    <row r="81" spans="1:12" s="17" customFormat="1" ht="30" customHeight="1">
      <c r="A81" s="292"/>
      <c r="B81" s="292"/>
      <c r="C81" s="292"/>
      <c r="D81" s="295" t="s">
        <v>506</v>
      </c>
      <c r="E81" s="296"/>
      <c r="F81" s="296"/>
      <c r="G81" s="296"/>
      <c r="H81" s="296"/>
      <c r="I81" s="297"/>
      <c r="J81" s="106">
        <f>4.75*3.58</f>
        <v>17.004999999999999</v>
      </c>
      <c r="K81" s="298" t="s">
        <v>539</v>
      </c>
      <c r="L81" s="299"/>
    </row>
    <row r="82" spans="1:12" ht="24.95" customHeight="1">
      <c r="A82" s="292"/>
      <c r="B82" s="292"/>
      <c r="C82" s="292"/>
      <c r="D82" s="295" t="s">
        <v>943</v>
      </c>
      <c r="E82" s="296"/>
      <c r="F82" s="296"/>
      <c r="G82" s="296"/>
      <c r="H82" s="296"/>
      <c r="I82" s="297"/>
      <c r="J82" s="83">
        <f>3.53*4.24+3.37+3.14</f>
        <v>21.4772</v>
      </c>
      <c r="K82" s="298" t="s">
        <v>944</v>
      </c>
      <c r="L82" s="299"/>
    </row>
    <row r="83" spans="1:12" ht="9.9499999999999993" customHeight="1">
      <c r="A83" s="308"/>
      <c r="B83" s="309"/>
      <c r="C83" s="309"/>
      <c r="D83" s="309"/>
      <c r="E83" s="309"/>
      <c r="F83" s="309"/>
      <c r="G83" s="309"/>
      <c r="H83" s="309"/>
      <c r="I83" s="309"/>
      <c r="J83" s="309"/>
      <c r="K83" s="309"/>
      <c r="L83" s="299"/>
    </row>
    <row r="84" spans="1:12" s="17" customFormat="1" ht="30" customHeight="1">
      <c r="A84" s="292" t="str">
        <f>'PLANILHA ORÇAMENTÁRIA'!A30</f>
        <v>1.11</v>
      </c>
      <c r="B84" s="292" t="str">
        <f>'PLANILHA ORÇAMENTÁRIA'!B30</f>
        <v xml:space="preserve">DER </v>
      </c>
      <c r="C84" s="292" t="str">
        <f>'PLANILHA ORÇAMENTÁRIA'!C30</f>
        <v>010326</v>
      </c>
      <c r="D84" s="305" t="str">
        <f>'PLANILHA ORÇAMENTÁRIA'!D30</f>
        <v>Retirada de estrutura em madeira do telhado</v>
      </c>
      <c r="E84" s="305"/>
      <c r="F84" s="305"/>
      <c r="G84" s="305"/>
      <c r="H84" s="305"/>
      <c r="I84" s="48" t="str">
        <f>'PLANILHA ORÇAMENTÁRIA'!I30</f>
        <v>m²</v>
      </c>
      <c r="J84" s="18">
        <f>ROUND(SUM(J85:J85),2)</f>
        <v>826.56</v>
      </c>
      <c r="K84" s="321"/>
      <c r="L84" s="322"/>
    </row>
    <row r="85" spans="1:12" s="17" customFormat="1" ht="24.95" customHeight="1">
      <c r="A85" s="292"/>
      <c r="B85" s="292"/>
      <c r="C85" s="292"/>
      <c r="D85" s="295" t="s">
        <v>526</v>
      </c>
      <c r="E85" s="296"/>
      <c r="F85" s="296"/>
      <c r="G85" s="296"/>
      <c r="H85" s="296"/>
      <c r="I85" s="297"/>
      <c r="J85" s="18">
        <f>19.61*42.15</f>
        <v>826.56149999999991</v>
      </c>
      <c r="K85" s="340" t="s">
        <v>540</v>
      </c>
      <c r="L85" s="341"/>
    </row>
    <row r="86" spans="1:12" ht="9.9499999999999993" customHeight="1">
      <c r="A86" s="308"/>
      <c r="B86" s="309"/>
      <c r="C86" s="309"/>
      <c r="D86" s="309"/>
      <c r="E86" s="309"/>
      <c r="F86" s="309"/>
      <c r="G86" s="309"/>
      <c r="H86" s="309"/>
      <c r="I86" s="309"/>
      <c r="J86" s="309"/>
      <c r="K86" s="309"/>
      <c r="L86" s="299"/>
    </row>
    <row r="87" spans="1:12" s="17" customFormat="1" ht="30" customHeight="1">
      <c r="A87" s="292" t="str">
        <f>'PLANILHA ORÇAMENTÁRIA'!A31</f>
        <v>1.12</v>
      </c>
      <c r="B87" s="292" t="str">
        <f>'PLANILHA ORÇAMENTÁRIA'!B31</f>
        <v xml:space="preserve">DER </v>
      </c>
      <c r="C87" s="292" t="str">
        <f>'PLANILHA ORÇAMENTÁRIA'!C31</f>
        <v>010255</v>
      </c>
      <c r="D87" s="305" t="str">
        <f>'PLANILHA ORÇAMENTÁRIA'!D31</f>
        <v>Remoção de telhas cerâmicas, tipo colonial, inclusive cumeeiras</v>
      </c>
      <c r="E87" s="305"/>
      <c r="F87" s="305"/>
      <c r="G87" s="305"/>
      <c r="H87" s="305"/>
      <c r="I87" s="48" t="str">
        <f>'PLANILHA ORÇAMENTÁRIA'!I31</f>
        <v>m²</v>
      </c>
      <c r="J87" s="18">
        <f>ROUND(SUM(J88),2)</f>
        <v>826.56</v>
      </c>
      <c r="K87" s="321"/>
      <c r="L87" s="322"/>
    </row>
    <row r="88" spans="1:12" ht="24.95" customHeight="1">
      <c r="A88" s="292"/>
      <c r="B88" s="292"/>
      <c r="C88" s="292"/>
      <c r="D88" s="372" t="str">
        <f>D85</f>
        <v>cobertura</v>
      </c>
      <c r="E88" s="296"/>
      <c r="F88" s="296"/>
      <c r="G88" s="296"/>
      <c r="H88" s="296"/>
      <c r="I88" s="297"/>
      <c r="J88" s="18">
        <f>J85</f>
        <v>826.56149999999991</v>
      </c>
      <c r="K88" s="342" t="str">
        <f>K85</f>
        <v>19,61*42,15</v>
      </c>
      <c r="L88" s="299"/>
    </row>
    <row r="89" spans="1:12" ht="9.9499999999999993" customHeight="1">
      <c r="A89" s="308"/>
      <c r="B89" s="309"/>
      <c r="C89" s="309"/>
      <c r="D89" s="309"/>
      <c r="E89" s="309"/>
      <c r="F89" s="309"/>
      <c r="G89" s="309"/>
      <c r="H89" s="309"/>
      <c r="I89" s="309"/>
      <c r="J89" s="309"/>
      <c r="K89" s="309"/>
      <c r="L89" s="299"/>
    </row>
    <row r="90" spans="1:12" s="17" customFormat="1" ht="30" customHeight="1">
      <c r="A90" s="292" t="str">
        <f>'PLANILHA ORÇAMENTÁRIA'!A32</f>
        <v>1.13</v>
      </c>
      <c r="B90" s="292" t="str">
        <f>'PLANILHA ORÇAMENTÁRIA'!B32</f>
        <v xml:space="preserve">DER </v>
      </c>
      <c r="C90" s="292" t="str">
        <f>'PLANILHA ORÇAMENTÁRIA'!C32</f>
        <v>010240</v>
      </c>
      <c r="D90" s="305" t="str">
        <f>'PLANILHA ORÇAMENTÁRIA'!D32</f>
        <v>Retirada de pontos elétricos (luminárias, interruptores e tomadas)</v>
      </c>
      <c r="E90" s="305"/>
      <c r="F90" s="305"/>
      <c r="G90" s="305"/>
      <c r="H90" s="305"/>
      <c r="I90" s="48" t="str">
        <f>'PLANILHA ORÇAMENTÁRIA'!I32</f>
        <v>und</v>
      </c>
      <c r="J90" s="18">
        <f>ROUND(SUM(J91:J105),2)</f>
        <v>136</v>
      </c>
      <c r="K90" s="321"/>
      <c r="L90" s="322"/>
    </row>
    <row r="91" spans="1:12" s="17" customFormat="1" ht="30" customHeight="1">
      <c r="A91" s="292"/>
      <c r="B91" s="292"/>
      <c r="C91" s="292"/>
      <c r="D91" s="295" t="s">
        <v>296</v>
      </c>
      <c r="E91" s="296"/>
      <c r="F91" s="296"/>
      <c r="G91" s="296"/>
      <c r="H91" s="296"/>
      <c r="I91" s="297"/>
      <c r="J91" s="107">
        <v>7</v>
      </c>
      <c r="K91" s="340" t="s">
        <v>545</v>
      </c>
      <c r="L91" s="341"/>
    </row>
    <row r="92" spans="1:12" s="17" customFormat="1" ht="30" customHeight="1">
      <c r="A92" s="292"/>
      <c r="B92" s="292"/>
      <c r="C92" s="292"/>
      <c r="D92" s="295" t="s">
        <v>485</v>
      </c>
      <c r="E92" s="296"/>
      <c r="F92" s="296"/>
      <c r="G92" s="296"/>
      <c r="H92" s="296"/>
      <c r="I92" s="297"/>
      <c r="J92" s="107">
        <v>2</v>
      </c>
      <c r="K92" s="340" t="s">
        <v>547</v>
      </c>
      <c r="L92" s="341"/>
    </row>
    <row r="93" spans="1:12" s="17" customFormat="1" ht="30" customHeight="1">
      <c r="A93" s="292"/>
      <c r="B93" s="292"/>
      <c r="C93" s="292"/>
      <c r="D93" s="295" t="s">
        <v>484</v>
      </c>
      <c r="E93" s="296"/>
      <c r="F93" s="296"/>
      <c r="G93" s="296"/>
      <c r="H93" s="296"/>
      <c r="I93" s="297"/>
      <c r="J93" s="107">
        <v>1</v>
      </c>
      <c r="K93" s="340" t="s">
        <v>546</v>
      </c>
      <c r="L93" s="341"/>
    </row>
    <row r="94" spans="1:12" s="17" customFormat="1" ht="30" customHeight="1">
      <c r="A94" s="292"/>
      <c r="B94" s="292"/>
      <c r="C94" s="292"/>
      <c r="D94" s="295" t="s">
        <v>319</v>
      </c>
      <c r="E94" s="296"/>
      <c r="F94" s="296"/>
      <c r="G94" s="296"/>
      <c r="H94" s="296"/>
      <c r="I94" s="297"/>
      <c r="J94" s="107">
        <v>7</v>
      </c>
      <c r="K94" s="340" t="s">
        <v>551</v>
      </c>
      <c r="L94" s="341"/>
    </row>
    <row r="95" spans="1:12" s="17" customFormat="1" ht="30" customHeight="1">
      <c r="A95" s="292"/>
      <c r="B95" s="292"/>
      <c r="C95" s="292"/>
      <c r="D95" s="295" t="s">
        <v>548</v>
      </c>
      <c r="E95" s="296"/>
      <c r="F95" s="296"/>
      <c r="G95" s="296"/>
      <c r="H95" s="296"/>
      <c r="I95" s="297"/>
      <c r="J95" s="107">
        <v>2</v>
      </c>
      <c r="K95" s="340" t="s">
        <v>549</v>
      </c>
      <c r="L95" s="341"/>
    </row>
    <row r="96" spans="1:12" s="17" customFormat="1" ht="30" customHeight="1">
      <c r="A96" s="292"/>
      <c r="B96" s="292"/>
      <c r="C96" s="292"/>
      <c r="D96" s="295" t="s">
        <v>550</v>
      </c>
      <c r="E96" s="296"/>
      <c r="F96" s="296"/>
      <c r="G96" s="296"/>
      <c r="H96" s="296"/>
      <c r="I96" s="297"/>
      <c r="J96" s="107">
        <v>2</v>
      </c>
      <c r="K96" s="340" t="s">
        <v>549</v>
      </c>
      <c r="L96" s="341"/>
    </row>
    <row r="97" spans="1:12" s="17" customFormat="1" ht="30" customHeight="1">
      <c r="A97" s="292"/>
      <c r="B97" s="292"/>
      <c r="C97" s="292"/>
      <c r="D97" s="295" t="s">
        <v>552</v>
      </c>
      <c r="E97" s="296"/>
      <c r="F97" s="296"/>
      <c r="G97" s="296"/>
      <c r="H97" s="296"/>
      <c r="I97" s="297"/>
      <c r="J97" s="107">
        <v>4</v>
      </c>
      <c r="K97" s="340" t="s">
        <v>553</v>
      </c>
      <c r="L97" s="341"/>
    </row>
    <row r="98" spans="1:12" s="17" customFormat="1" ht="30" customHeight="1">
      <c r="A98" s="292"/>
      <c r="B98" s="292"/>
      <c r="C98" s="292"/>
      <c r="D98" s="295" t="s">
        <v>353</v>
      </c>
      <c r="E98" s="296"/>
      <c r="F98" s="296"/>
      <c r="G98" s="296"/>
      <c r="H98" s="296"/>
      <c r="I98" s="297"/>
      <c r="J98" s="107">
        <v>11</v>
      </c>
      <c r="K98" s="340" t="s">
        <v>554</v>
      </c>
      <c r="L98" s="341"/>
    </row>
    <row r="99" spans="1:12" s="17" customFormat="1" ht="30" customHeight="1">
      <c r="A99" s="292"/>
      <c r="B99" s="292"/>
      <c r="C99" s="292"/>
      <c r="D99" s="295" t="s">
        <v>557</v>
      </c>
      <c r="E99" s="296"/>
      <c r="F99" s="296"/>
      <c r="G99" s="296"/>
      <c r="H99" s="296"/>
      <c r="I99" s="297"/>
      <c r="J99" s="107">
        <v>2</v>
      </c>
      <c r="K99" s="340" t="s">
        <v>558</v>
      </c>
      <c r="L99" s="341"/>
    </row>
    <row r="100" spans="1:12" s="17" customFormat="1" ht="30" customHeight="1">
      <c r="A100" s="292"/>
      <c r="B100" s="292"/>
      <c r="C100" s="292"/>
      <c r="D100" s="295" t="s">
        <v>559</v>
      </c>
      <c r="E100" s="296"/>
      <c r="F100" s="296"/>
      <c r="G100" s="296"/>
      <c r="H100" s="296"/>
      <c r="I100" s="297"/>
      <c r="J100" s="107">
        <f>9*5</f>
        <v>45</v>
      </c>
      <c r="K100" s="370" t="s">
        <v>561</v>
      </c>
      <c r="L100" s="371"/>
    </row>
    <row r="101" spans="1:12" s="17" customFormat="1" ht="30" customHeight="1">
      <c r="A101" s="292"/>
      <c r="B101" s="292"/>
      <c r="C101" s="292"/>
      <c r="D101" s="295" t="s">
        <v>560</v>
      </c>
      <c r="E101" s="296"/>
      <c r="F101" s="296"/>
      <c r="G101" s="296"/>
      <c r="H101" s="296"/>
      <c r="I101" s="297"/>
      <c r="J101" s="107">
        <f>7*2</f>
        <v>14</v>
      </c>
      <c r="K101" s="370" t="s">
        <v>562</v>
      </c>
      <c r="L101" s="371"/>
    </row>
    <row r="102" spans="1:12" s="17" customFormat="1" ht="30" customHeight="1">
      <c r="A102" s="292"/>
      <c r="B102" s="292"/>
      <c r="C102" s="292"/>
      <c r="D102" s="295" t="s">
        <v>563</v>
      </c>
      <c r="E102" s="296"/>
      <c r="F102" s="296"/>
      <c r="G102" s="296"/>
      <c r="H102" s="296"/>
      <c r="I102" s="297"/>
      <c r="J102" s="107">
        <v>20</v>
      </c>
      <c r="K102" s="370" t="s">
        <v>564</v>
      </c>
      <c r="L102" s="371"/>
    </row>
    <row r="103" spans="1:12" s="17" customFormat="1" ht="30" customHeight="1">
      <c r="A103" s="292"/>
      <c r="B103" s="292"/>
      <c r="C103" s="292"/>
      <c r="D103" s="295" t="s">
        <v>565</v>
      </c>
      <c r="E103" s="296"/>
      <c r="F103" s="296"/>
      <c r="G103" s="296"/>
      <c r="H103" s="296"/>
      <c r="I103" s="297"/>
      <c r="J103" s="106">
        <v>10</v>
      </c>
      <c r="K103" s="370" t="s">
        <v>566</v>
      </c>
      <c r="L103" s="371"/>
    </row>
    <row r="104" spans="1:12" s="17" customFormat="1" ht="30" customHeight="1">
      <c r="A104" s="292"/>
      <c r="B104" s="292"/>
      <c r="C104" s="292"/>
      <c r="D104" s="295" t="s">
        <v>568</v>
      </c>
      <c r="E104" s="296"/>
      <c r="F104" s="296"/>
      <c r="G104" s="296"/>
      <c r="H104" s="296"/>
      <c r="I104" s="297"/>
      <c r="J104" s="107">
        <v>5</v>
      </c>
      <c r="K104" s="340" t="s">
        <v>567</v>
      </c>
      <c r="L104" s="341"/>
    </row>
    <row r="105" spans="1:12" s="34" customFormat="1" ht="24.95" customHeight="1">
      <c r="A105" s="292"/>
      <c r="B105" s="292"/>
      <c r="C105" s="292"/>
      <c r="D105" s="295" t="s">
        <v>555</v>
      </c>
      <c r="E105" s="296"/>
      <c r="F105" s="296"/>
      <c r="G105" s="296"/>
      <c r="H105" s="296"/>
      <c r="I105" s="297"/>
      <c r="J105" s="18">
        <v>4</v>
      </c>
      <c r="K105" s="340" t="s">
        <v>556</v>
      </c>
      <c r="L105" s="341"/>
    </row>
    <row r="106" spans="1:12" ht="9.9499999999999993" customHeight="1">
      <c r="A106" s="308"/>
      <c r="B106" s="309"/>
      <c r="C106" s="309"/>
      <c r="D106" s="309"/>
      <c r="E106" s="309"/>
      <c r="F106" s="309"/>
      <c r="G106" s="309"/>
      <c r="H106" s="309"/>
      <c r="I106" s="309"/>
      <c r="J106" s="309"/>
      <c r="K106" s="309"/>
      <c r="L106" s="299"/>
    </row>
    <row r="107" spans="1:12" s="17" customFormat="1" ht="30" customHeight="1">
      <c r="A107" s="292" t="str">
        <f>'PLANILHA ORÇAMENTÁRIA'!A33</f>
        <v>1.14</v>
      </c>
      <c r="B107" s="292" t="str">
        <f>'PLANILHA ORÇAMENTÁRIA'!B33</f>
        <v xml:space="preserve">DER </v>
      </c>
      <c r="C107" s="344" t="str">
        <f>'PLANILHA ORÇAMENTÁRIA'!C33</f>
        <v>composição de custos 05</v>
      </c>
      <c r="D107" s="305" t="str">
        <f>'PLANILHA ORÇAMENTÁRIA'!D33</f>
        <v>Remocao de pintura plastica, PVA e semelhantes</v>
      </c>
      <c r="E107" s="305"/>
      <c r="F107" s="305"/>
      <c r="G107" s="305"/>
      <c r="H107" s="305"/>
      <c r="I107" s="48" t="str">
        <f>'PLANILHA ORÇAMENTÁRIA'!I33</f>
        <v>m²</v>
      </c>
      <c r="J107" s="18">
        <f>ROUND(SUM(J108:J121),2)</f>
        <v>1035.3599999999999</v>
      </c>
      <c r="K107" s="321"/>
      <c r="L107" s="322"/>
    </row>
    <row r="108" spans="1:12" s="17" customFormat="1" ht="30" customHeight="1">
      <c r="A108" s="292"/>
      <c r="B108" s="292"/>
      <c r="C108" s="344"/>
      <c r="D108" s="295" t="s">
        <v>569</v>
      </c>
      <c r="E108" s="296"/>
      <c r="F108" s="296"/>
      <c r="G108" s="296"/>
      <c r="H108" s="296"/>
      <c r="I108" s="297"/>
      <c r="J108" s="106">
        <f>(7.31*2+7.44*2)*2.73-(1.26*1.4*4+0.9*2.1)</f>
        <v>71.588999999999999</v>
      </c>
      <c r="K108" s="301" t="s">
        <v>824</v>
      </c>
      <c r="L108" s="320"/>
    </row>
    <row r="109" spans="1:12" s="17" customFormat="1" ht="40.5" customHeight="1">
      <c r="A109" s="292"/>
      <c r="B109" s="292"/>
      <c r="C109" s="344"/>
      <c r="D109" s="295" t="s">
        <v>839</v>
      </c>
      <c r="E109" s="296"/>
      <c r="F109" s="296"/>
      <c r="G109" s="296"/>
      <c r="H109" s="296"/>
      <c r="I109" s="297"/>
      <c r="J109" s="107">
        <f>((7.31*2+7.44*2)*2.73-(1.26*1.4*4+0.9*2.1))*2+(6.02*2+7.44*2)*1.73-(0.8*1.1+2.52*1.1*2)</f>
        <v>183.32559999999998</v>
      </c>
      <c r="K109" s="301" t="s">
        <v>840</v>
      </c>
      <c r="L109" s="320"/>
    </row>
    <row r="110" spans="1:12" s="17" customFormat="1" ht="30" customHeight="1">
      <c r="A110" s="292"/>
      <c r="B110" s="292"/>
      <c r="C110" s="344"/>
      <c r="D110" s="295" t="s">
        <v>513</v>
      </c>
      <c r="E110" s="296"/>
      <c r="F110" s="296"/>
      <c r="G110" s="296"/>
      <c r="H110" s="296"/>
      <c r="I110" s="297"/>
      <c r="J110" s="106">
        <f>(5.94*2+7.42*2)*1.73-(0.8*1.1+2.52*1.1*2)</f>
        <v>39.801600000000001</v>
      </c>
      <c r="K110" s="301" t="s">
        <v>841</v>
      </c>
      <c r="L110" s="320"/>
    </row>
    <row r="111" spans="1:12" s="17" customFormat="1" ht="30" customHeight="1">
      <c r="A111" s="292"/>
      <c r="B111" s="292"/>
      <c r="C111" s="344"/>
      <c r="D111" s="295" t="s">
        <v>570</v>
      </c>
      <c r="E111" s="296"/>
      <c r="F111" s="296"/>
      <c r="G111" s="296"/>
      <c r="H111" s="296"/>
      <c r="I111" s="297"/>
      <c r="J111" s="107">
        <f>((7.28*2+7.46*2)*2.73)*3-((1.26*1.4*4+0.9*2.1))*3</f>
        <v>214.60320000000002</v>
      </c>
      <c r="K111" s="301" t="s">
        <v>825</v>
      </c>
      <c r="L111" s="320"/>
    </row>
    <row r="112" spans="1:12" s="17" customFormat="1" ht="30" customHeight="1">
      <c r="A112" s="292"/>
      <c r="B112" s="292"/>
      <c r="C112" s="344"/>
      <c r="D112" s="295" t="s">
        <v>571</v>
      </c>
      <c r="E112" s="296"/>
      <c r="F112" s="296"/>
      <c r="G112" s="296"/>
      <c r="H112" s="296"/>
      <c r="I112" s="297"/>
      <c r="J112" s="107">
        <f>25.97*2.73*2-0.9*2.1</f>
        <v>139.90620000000001</v>
      </c>
      <c r="K112" s="301" t="s">
        <v>826</v>
      </c>
      <c r="L112" s="320"/>
    </row>
    <row r="113" spans="1:12" s="17" customFormat="1" ht="30" customHeight="1">
      <c r="A113" s="292"/>
      <c r="B113" s="292"/>
      <c r="C113" s="344"/>
      <c r="D113" s="295" t="s">
        <v>371</v>
      </c>
      <c r="E113" s="296"/>
      <c r="F113" s="296"/>
      <c r="G113" s="296"/>
      <c r="H113" s="296"/>
      <c r="I113" s="297"/>
      <c r="J113" s="107">
        <f>(2.44+2.54)*2.73</f>
        <v>13.595400000000001</v>
      </c>
      <c r="K113" s="301" t="s">
        <v>827</v>
      </c>
      <c r="L113" s="320"/>
    </row>
    <row r="114" spans="1:12" s="17" customFormat="1" ht="30" customHeight="1">
      <c r="A114" s="292"/>
      <c r="B114" s="292"/>
      <c r="C114" s="344"/>
      <c r="D114" s="295" t="s">
        <v>572</v>
      </c>
      <c r="E114" s="296"/>
      <c r="F114" s="296"/>
      <c r="G114" s="296"/>
      <c r="H114" s="296"/>
      <c r="I114" s="297"/>
      <c r="J114" s="107">
        <f>(3.58*2+2.85*2)*2.73-(1.53*0.8+0.8*2.1)</f>
        <v>32.203799999999994</v>
      </c>
      <c r="K114" s="301" t="s">
        <v>828</v>
      </c>
      <c r="L114" s="320"/>
    </row>
    <row r="115" spans="1:12" s="17" customFormat="1" ht="30" customHeight="1">
      <c r="A115" s="292"/>
      <c r="B115" s="292"/>
      <c r="C115" s="344"/>
      <c r="D115" s="295" t="s">
        <v>353</v>
      </c>
      <c r="E115" s="296"/>
      <c r="F115" s="296"/>
      <c r="G115" s="296"/>
      <c r="H115" s="296"/>
      <c r="I115" s="297"/>
      <c r="J115" s="106">
        <f>(3.58*2+4.51*2)*2.73-(1.12*1.4*2+1.99*1.4+0.8*2.1)</f>
        <v>36.569400000000002</v>
      </c>
      <c r="K115" s="301" t="s">
        <v>829</v>
      </c>
      <c r="L115" s="320"/>
    </row>
    <row r="116" spans="1:12" s="17" customFormat="1" ht="30" customHeight="1">
      <c r="A116" s="292"/>
      <c r="B116" s="292"/>
      <c r="C116" s="344"/>
      <c r="D116" s="295" t="s">
        <v>573</v>
      </c>
      <c r="E116" s="296"/>
      <c r="F116" s="296"/>
      <c r="G116" s="296"/>
      <c r="H116" s="296"/>
      <c r="I116" s="297"/>
      <c r="J116" s="106">
        <f>(3.59*2+4.53*2)*2.73-(1.34*1.4*2+0.8*2.1)</f>
        <v>38.903200000000005</v>
      </c>
      <c r="K116" s="301" t="s">
        <v>830</v>
      </c>
      <c r="L116" s="320"/>
    </row>
    <row r="117" spans="1:12" s="17" customFormat="1" ht="30" customHeight="1">
      <c r="A117" s="292"/>
      <c r="B117" s="292"/>
      <c r="C117" s="344"/>
      <c r="D117" s="295" t="s">
        <v>574</v>
      </c>
      <c r="E117" s="296"/>
      <c r="F117" s="296"/>
      <c r="G117" s="296"/>
      <c r="H117" s="296"/>
      <c r="I117" s="297"/>
      <c r="J117" s="106">
        <f>(3.59*2+2.29*2)*2.73-(2.29*1.34+0.8*2.1)</f>
        <v>27.356199999999998</v>
      </c>
      <c r="K117" s="301" t="s">
        <v>831</v>
      </c>
      <c r="L117" s="320"/>
    </row>
    <row r="118" spans="1:12" s="17" customFormat="1" ht="30" customHeight="1">
      <c r="A118" s="292"/>
      <c r="B118" s="292"/>
      <c r="C118" s="344"/>
      <c r="D118" s="295" t="s">
        <v>575</v>
      </c>
      <c r="E118" s="296"/>
      <c r="F118" s="296"/>
      <c r="G118" s="296"/>
      <c r="H118" s="296"/>
      <c r="I118" s="297"/>
      <c r="J118" s="106">
        <f>(1.39*2+3.59*2)*2.73-(1.45*0.75+0.7*2.1)</f>
        <v>24.633299999999995</v>
      </c>
      <c r="K118" s="301" t="s">
        <v>832</v>
      </c>
      <c r="L118" s="320"/>
    </row>
    <row r="119" spans="1:12" s="17" customFormat="1" ht="55.5" customHeight="1">
      <c r="A119" s="292"/>
      <c r="B119" s="292"/>
      <c r="C119" s="344"/>
      <c r="D119" s="295" t="s">
        <v>577</v>
      </c>
      <c r="E119" s="296"/>
      <c r="F119" s="296"/>
      <c r="G119" s="296"/>
      <c r="H119" s="296"/>
      <c r="I119" s="297"/>
      <c r="J119" s="106">
        <f>(9.83+1.17+2.95+1.17+4.63)*2.73+11.3*1.26+7.56*2.93+4.91*2.16+7.42*2.16-(3.53*1.26+3.73*1.26+0.8*2.1*6+1.94*1.48+0.6*2.1)</f>
        <v>93.580299999999994</v>
      </c>
      <c r="K119" s="301" t="s">
        <v>833</v>
      </c>
      <c r="L119" s="320"/>
    </row>
    <row r="120" spans="1:12" s="17" customFormat="1" ht="55.5" customHeight="1">
      <c r="A120" s="292"/>
      <c r="B120" s="292"/>
      <c r="C120" s="344"/>
      <c r="D120" s="295" t="s">
        <v>576</v>
      </c>
      <c r="E120" s="296"/>
      <c r="F120" s="296"/>
      <c r="G120" s="296"/>
      <c r="H120" s="296"/>
      <c r="I120" s="297"/>
      <c r="J120" s="106">
        <f>(1.45*2+3.59*2)*2.73-(1.45*0.75+0.7*2.1)</f>
        <v>24.960899999999999</v>
      </c>
      <c r="K120" s="301" t="s">
        <v>834</v>
      </c>
      <c r="L120" s="320"/>
    </row>
    <row r="121" spans="1:12" s="17" customFormat="1" ht="75.75" customHeight="1">
      <c r="A121" s="292"/>
      <c r="B121" s="292"/>
      <c r="C121" s="344"/>
      <c r="D121" s="295" t="s">
        <v>578</v>
      </c>
      <c r="E121" s="296"/>
      <c r="F121" s="296"/>
      <c r="G121" s="296"/>
      <c r="H121" s="296"/>
      <c r="I121" s="297"/>
      <c r="J121" s="106">
        <f>41.09*2.73+17.61*2.73+(2.65*8.8)/2*2-(1.23*1.26*24+1.12*1.4*2+3.55*1.48+3.73*2.77+3.54*1.48+1.34*1.4*2+3.5*0.76+3.55*1.48+3.53*2.77+1.33*0.52+1.43*0.52+2.29*1.34+1.45*0.75+1.39*0.75)</f>
        <v>94.336600000000004</v>
      </c>
      <c r="K121" s="301" t="s">
        <v>823</v>
      </c>
      <c r="L121" s="320"/>
    </row>
    <row r="122" spans="1:12" ht="9.9499999999999993" customHeight="1">
      <c r="A122" s="308"/>
      <c r="B122" s="309"/>
      <c r="C122" s="309"/>
      <c r="D122" s="309"/>
      <c r="E122" s="309"/>
      <c r="F122" s="309"/>
      <c r="G122" s="309"/>
      <c r="H122" s="309"/>
      <c r="I122" s="309"/>
      <c r="J122" s="309"/>
      <c r="K122" s="309"/>
      <c r="L122" s="299"/>
    </row>
    <row r="123" spans="1:12" s="17" customFormat="1" ht="30" customHeight="1">
      <c r="A123" s="292" t="str">
        <f>'PLANILHA ORÇAMENTÁRIA'!A34</f>
        <v>1.15</v>
      </c>
      <c r="B123" s="292" t="str">
        <f>'PLANILHA ORÇAMENTÁRIA'!B34</f>
        <v xml:space="preserve">DER </v>
      </c>
      <c r="C123" s="292" t="str">
        <f>'PLANILHA ORÇAMENTÁRIA'!C34</f>
        <v>062202</v>
      </c>
      <c r="D123" s="305" t="str">
        <f>'PLANILHA ORÇAMENTÁRIA'!D34</f>
        <v>Substituição de fechadura com maçaneta tipo alavanca e chave tipo comum</v>
      </c>
      <c r="E123" s="305"/>
      <c r="F123" s="305"/>
      <c r="G123" s="305"/>
      <c r="H123" s="305"/>
      <c r="I123" s="48" t="str">
        <f>'PLANILHA ORÇAMENTÁRIA'!I34</f>
        <v>unid.</v>
      </c>
      <c r="J123" s="18">
        <f>ROUND(SUM(J124),2)</f>
        <v>4</v>
      </c>
      <c r="K123" s="321"/>
      <c r="L123" s="322"/>
    </row>
    <row r="124" spans="1:12" ht="54.95" customHeight="1">
      <c r="A124" s="292"/>
      <c r="B124" s="292"/>
      <c r="C124" s="292"/>
      <c r="D124" s="295" t="s">
        <v>582</v>
      </c>
      <c r="E124" s="296"/>
      <c r="F124" s="296"/>
      <c r="G124" s="296"/>
      <c r="H124" s="296"/>
      <c r="I124" s="297"/>
      <c r="J124" s="18">
        <v>4</v>
      </c>
      <c r="K124" s="301" t="s">
        <v>585</v>
      </c>
      <c r="L124" s="320"/>
    </row>
    <row r="125" spans="1:12" ht="9.9499999999999993" customHeight="1">
      <c r="A125" s="308"/>
      <c r="B125" s="309"/>
      <c r="C125" s="309"/>
      <c r="D125" s="309"/>
      <c r="E125" s="309"/>
      <c r="F125" s="309"/>
      <c r="G125" s="309"/>
      <c r="H125" s="309"/>
      <c r="I125" s="309"/>
      <c r="J125" s="309"/>
      <c r="K125" s="309"/>
      <c r="L125" s="299"/>
    </row>
    <row r="126" spans="1:12" s="17" customFormat="1" ht="30" customHeight="1">
      <c r="A126" s="292" t="str">
        <f>'PLANILHA ORÇAMENTÁRIA'!A35</f>
        <v>1.16</v>
      </c>
      <c r="B126" s="292" t="str">
        <f>'PLANILHA ORÇAMENTÁRIA'!B35</f>
        <v xml:space="preserve">DER </v>
      </c>
      <c r="C126" s="292" t="str">
        <f>'PLANILHA ORÇAMENTÁRIA'!C35</f>
        <v>010219</v>
      </c>
      <c r="D126" s="305" t="str">
        <f>'PLANILHA ORÇAMENTÁRIA'!D35</f>
        <v>Demolição manual de concreto armado (EMOP 05.001.033)</v>
      </c>
      <c r="E126" s="305"/>
      <c r="F126" s="305"/>
      <c r="G126" s="305"/>
      <c r="H126" s="305"/>
      <c r="I126" s="48" t="str">
        <f>'PLANILHA ORÇAMENTÁRIA'!I35</f>
        <v>m³</v>
      </c>
      <c r="J126" s="18">
        <f>ROUND(SUM(J127:J127),2)</f>
        <v>4.95</v>
      </c>
      <c r="K126" s="321"/>
      <c r="L126" s="322"/>
    </row>
    <row r="127" spans="1:12" s="17" customFormat="1" ht="24.95" customHeight="1">
      <c r="A127" s="292"/>
      <c r="B127" s="292"/>
      <c r="C127" s="292"/>
      <c r="D127" s="295" t="s">
        <v>587</v>
      </c>
      <c r="E127" s="296"/>
      <c r="F127" s="296"/>
      <c r="G127" s="296"/>
      <c r="H127" s="296"/>
      <c r="I127" s="297"/>
      <c r="J127" s="18">
        <f>(2.5*2*2*0.2+2.27*2*0.2*2+2.27*2.5*2*0.1)</f>
        <v>4.9509999999999996</v>
      </c>
      <c r="K127" s="301" t="s">
        <v>588</v>
      </c>
      <c r="L127" s="320"/>
    </row>
    <row r="128" spans="1:12" ht="9.9499999999999993" customHeight="1">
      <c r="A128" s="308"/>
      <c r="B128" s="309"/>
      <c r="C128" s="309"/>
      <c r="D128" s="309"/>
      <c r="E128" s="309"/>
      <c r="F128" s="309"/>
      <c r="G128" s="309"/>
      <c r="H128" s="309"/>
      <c r="I128" s="309"/>
      <c r="J128" s="309"/>
      <c r="K128" s="309"/>
      <c r="L128" s="299"/>
    </row>
    <row r="129" spans="1:12" s="17" customFormat="1" ht="30" customHeight="1">
      <c r="A129" s="292" t="str">
        <f>'PLANILHA ORÇAMENTÁRIA'!A36</f>
        <v>1.17</v>
      </c>
      <c r="B129" s="292" t="str">
        <f>'PLANILHA ORÇAMENTÁRIA'!B36</f>
        <v xml:space="preserve">DER </v>
      </c>
      <c r="C129" s="292" t="str">
        <f>'PLANILHA ORÇAMENTÁRIA'!C36</f>
        <v>010201</v>
      </c>
      <c r="D129" s="305" t="str">
        <f>'PLANILHA ORÇAMENTÁRIA'!D36</f>
        <v>Demolição de piso cimentado inclusive lastro de concreto</v>
      </c>
      <c r="E129" s="305"/>
      <c r="F129" s="305"/>
      <c r="G129" s="305"/>
      <c r="H129" s="305"/>
      <c r="I129" s="48" t="str">
        <f>'PLANILHA ORÇAMENTÁRIA'!I36</f>
        <v>m²</v>
      </c>
      <c r="J129" s="18">
        <f>ROUND(SUM(J130:J131),2)</f>
        <v>17.690000000000001</v>
      </c>
      <c r="K129" s="321"/>
      <c r="L129" s="322"/>
    </row>
    <row r="130" spans="1:12" s="32" customFormat="1" ht="24.95" customHeight="1">
      <c r="A130" s="292"/>
      <c r="B130" s="292"/>
      <c r="C130" s="292"/>
      <c r="D130" s="295" t="s">
        <v>589</v>
      </c>
      <c r="E130" s="296"/>
      <c r="F130" s="296"/>
      <c r="G130" s="296"/>
      <c r="H130" s="296"/>
      <c r="I130" s="297"/>
      <c r="J130" s="18">
        <f>5.21+4.99</f>
        <v>10.199999999999999</v>
      </c>
      <c r="K130" s="340" t="s">
        <v>340</v>
      </c>
      <c r="L130" s="341"/>
    </row>
    <row r="131" spans="1:12" ht="24.95" customHeight="1">
      <c r="A131" s="292"/>
      <c r="B131" s="292"/>
      <c r="C131" s="292"/>
      <c r="D131" s="295" t="s">
        <v>590</v>
      </c>
      <c r="E131" s="296"/>
      <c r="F131" s="296"/>
      <c r="G131" s="296"/>
      <c r="H131" s="296"/>
      <c r="I131" s="297"/>
      <c r="J131" s="18">
        <v>7.49</v>
      </c>
      <c r="K131" s="340" t="s">
        <v>340</v>
      </c>
      <c r="L131" s="341"/>
    </row>
    <row r="132" spans="1:12" ht="9.9499999999999993" customHeight="1">
      <c r="A132" s="308"/>
      <c r="B132" s="309"/>
      <c r="C132" s="309"/>
      <c r="D132" s="309"/>
      <c r="E132" s="309"/>
      <c r="F132" s="309"/>
      <c r="G132" s="309"/>
      <c r="H132" s="309"/>
      <c r="I132" s="309"/>
      <c r="J132" s="309"/>
      <c r="K132" s="309"/>
      <c r="L132" s="299"/>
    </row>
    <row r="133" spans="1:12" s="17" customFormat="1" ht="30" customHeight="1">
      <c r="A133" s="292" t="str">
        <f>'PLANILHA ORÇAMENTÁRIA'!A37</f>
        <v>1.18</v>
      </c>
      <c r="B133" s="292" t="str">
        <f>'PLANILHA ORÇAMENTÁRIA'!B37</f>
        <v xml:space="preserve">DER </v>
      </c>
      <c r="C133" s="292" t="str">
        <f>'PLANILHA ORÇAMENTÁRIA'!C37</f>
        <v>010264</v>
      </c>
      <c r="D133" s="305" t="str">
        <f>'PLANILHA ORÇAMENTÁRIA'!D37</f>
        <v>Demolição de piso granilite</v>
      </c>
      <c r="E133" s="305"/>
      <c r="F133" s="305"/>
      <c r="G133" s="305"/>
      <c r="H133" s="305"/>
      <c r="I133" s="48" t="str">
        <f>'PLANILHA ORÇAMENTÁRIA'!I37</f>
        <v>m²</v>
      </c>
      <c r="J133" s="107">
        <f>ROUND(SUM(J135:J137),2)</f>
        <v>1.82</v>
      </c>
      <c r="K133" s="321"/>
      <c r="L133" s="322"/>
    </row>
    <row r="134" spans="1:12" s="17" customFormat="1" ht="24.95" customHeight="1">
      <c r="A134" s="292"/>
      <c r="B134" s="292"/>
      <c r="C134" s="292"/>
      <c r="D134" s="295" t="s">
        <v>591</v>
      </c>
      <c r="E134" s="296"/>
      <c r="F134" s="296"/>
      <c r="G134" s="296"/>
      <c r="H134" s="296"/>
      <c r="I134" s="297"/>
      <c r="J134" s="18"/>
      <c r="K134" s="301"/>
      <c r="L134" s="320"/>
    </row>
    <row r="135" spans="1:12" s="17" customFormat="1" ht="24.95" customHeight="1">
      <c r="A135" s="292"/>
      <c r="B135" s="292"/>
      <c r="C135" s="292"/>
      <c r="D135" s="295" t="s">
        <v>593</v>
      </c>
      <c r="E135" s="296"/>
      <c r="F135" s="296"/>
      <c r="G135" s="296"/>
      <c r="H135" s="296"/>
      <c r="I135" s="297"/>
      <c r="J135" s="107">
        <f>1.35*0.15</f>
        <v>0.20250000000000001</v>
      </c>
      <c r="K135" s="340" t="s">
        <v>592</v>
      </c>
      <c r="L135" s="341"/>
    </row>
    <row r="136" spans="1:12" s="17" customFormat="1" ht="24.95" customHeight="1">
      <c r="A136" s="292"/>
      <c r="B136" s="292"/>
      <c r="C136" s="292"/>
      <c r="D136" s="295" t="s">
        <v>594</v>
      </c>
      <c r="E136" s="296"/>
      <c r="F136" s="296"/>
      <c r="G136" s="296"/>
      <c r="H136" s="296"/>
      <c r="I136" s="297"/>
      <c r="J136" s="107">
        <f>3.65*0.15</f>
        <v>0.54749999999999999</v>
      </c>
      <c r="K136" s="340" t="s">
        <v>595</v>
      </c>
      <c r="L136" s="341"/>
    </row>
    <row r="137" spans="1:12" s="17" customFormat="1" ht="24.95" customHeight="1">
      <c r="A137" s="292"/>
      <c r="B137" s="292"/>
      <c r="C137" s="292"/>
      <c r="D137" s="295" t="s">
        <v>596</v>
      </c>
      <c r="E137" s="296"/>
      <c r="F137" s="296"/>
      <c r="G137" s="296"/>
      <c r="H137" s="296"/>
      <c r="I137" s="297"/>
      <c r="J137" s="107">
        <f>(4.65+2.45)*0.15</f>
        <v>1.0649999999999999</v>
      </c>
      <c r="K137" s="340" t="s">
        <v>597</v>
      </c>
      <c r="L137" s="341"/>
    </row>
    <row r="138" spans="1:12" s="17" customFormat="1" ht="12" customHeight="1">
      <c r="A138" s="218"/>
      <c r="B138" s="219"/>
      <c r="C138" s="219"/>
      <c r="D138" s="213"/>
      <c r="E138" s="209"/>
      <c r="F138" s="209"/>
      <c r="G138" s="209"/>
      <c r="H138" s="209"/>
      <c r="I138" s="209"/>
      <c r="J138" s="63"/>
      <c r="K138" s="127"/>
      <c r="L138" s="220"/>
    </row>
    <row r="139" spans="1:12" s="17" customFormat="1" ht="65.25" customHeight="1">
      <c r="A139" s="292" t="str">
        <f>'PLANILHA ORÇAMENTÁRIA'!A38</f>
        <v>1.19</v>
      </c>
      <c r="B139" s="292" t="str">
        <f>'PLANILHA ORÇAMENTÁRIA'!B38</f>
        <v xml:space="preserve">DER </v>
      </c>
      <c r="C139" s="293" t="str">
        <f>'PLANILHA ORÇAMENTÁRIA'!C38</f>
        <v>030304</v>
      </c>
      <c r="D139" s="294" t="str">
        <f>'PLANILHA ORÇAMENTÁRIA'!D38:H38</f>
        <v>Índice de preço para remoção de entulho decorrente da execução de obras (Classe A CONAMA - NBR10.004 - Classe II-B), incluindo aluguel da caçamba, carga, transporte e descarga em área licenciada</v>
      </c>
      <c r="E139" s="294"/>
      <c r="F139" s="294"/>
      <c r="G139" s="294"/>
      <c r="H139" s="294"/>
      <c r="I139" s="234" t="s">
        <v>104</v>
      </c>
      <c r="J139" s="221">
        <f>J140</f>
        <v>71.786260000000013</v>
      </c>
      <c r="K139" s="329"/>
      <c r="L139" s="329"/>
    </row>
    <row r="140" spans="1:12" s="17" customFormat="1" ht="33.75" customHeight="1">
      <c r="A140" s="292"/>
      <c r="B140" s="292"/>
      <c r="C140" s="292"/>
      <c r="D140" s="294" t="s">
        <v>1050</v>
      </c>
      <c r="E140" s="294"/>
      <c r="F140" s="294"/>
      <c r="G140" s="294"/>
      <c r="H140" s="294"/>
      <c r="I140" s="294"/>
      <c r="J140" s="221">
        <f>(145.76*0.02+41.52+101.81*0.03+55.49*0.03+4.95+17.69*0.06+1.82*0.03)*1.3</f>
        <v>71.786260000000013</v>
      </c>
      <c r="K140" s="380" t="s">
        <v>1051</v>
      </c>
      <c r="L140" s="380"/>
    </row>
    <row r="141" spans="1:12" s="17" customFormat="1" ht="10.5" customHeight="1">
      <c r="A141" s="145"/>
      <c r="B141" s="146"/>
      <c r="C141" s="146"/>
      <c r="D141" s="143"/>
      <c r="E141" s="142"/>
      <c r="F141" s="142"/>
      <c r="G141" s="142"/>
      <c r="H141" s="142"/>
      <c r="I141" s="142"/>
      <c r="J141" s="63"/>
      <c r="K141" s="127"/>
      <c r="L141" s="144"/>
    </row>
    <row r="142" spans="1:12" s="17" customFormat="1" ht="24.95" customHeight="1">
      <c r="A142" s="292" t="str">
        <f>'PLANILHA ORÇAMENTÁRIA'!A39</f>
        <v>1.20</v>
      </c>
      <c r="B142" s="292" t="str">
        <f>'PLANILHA ORÇAMENTÁRIA'!B39</f>
        <v xml:space="preserve">DER </v>
      </c>
      <c r="C142" s="293" t="str">
        <f>'PLANILHA ORÇAMENTÁRIA'!C39</f>
        <v>010404</v>
      </c>
      <c r="D142" s="294" t="str">
        <f>'PLANILHA ORÇAMENTÁRIA'!D39:H39</f>
        <v>Corte e destocamento de árvores com diâmetro superior a 30 cm</v>
      </c>
      <c r="E142" s="294"/>
      <c r="F142" s="294"/>
      <c r="G142" s="294"/>
      <c r="H142" s="294"/>
      <c r="I142" s="148" t="s">
        <v>781</v>
      </c>
      <c r="J142" s="150">
        <f>J143</f>
        <v>2</v>
      </c>
      <c r="K142" s="329"/>
      <c r="L142" s="329"/>
    </row>
    <row r="143" spans="1:12" s="17" customFormat="1" ht="24.95" customHeight="1">
      <c r="A143" s="292"/>
      <c r="B143" s="292"/>
      <c r="C143" s="292"/>
      <c r="D143" s="294" t="s">
        <v>853</v>
      </c>
      <c r="E143" s="294"/>
      <c r="F143" s="294"/>
      <c r="G143" s="294"/>
      <c r="H143" s="294"/>
      <c r="I143" s="294"/>
      <c r="J143" s="150">
        <v>2</v>
      </c>
      <c r="K143" s="294"/>
      <c r="L143" s="294"/>
    </row>
    <row r="144" spans="1:12" ht="9.9499999999999993" customHeight="1">
      <c r="A144" s="308"/>
      <c r="B144" s="309"/>
      <c r="C144" s="309"/>
      <c r="D144" s="309"/>
      <c r="E144" s="309"/>
      <c r="F144" s="309"/>
      <c r="G144" s="309"/>
      <c r="H144" s="309"/>
      <c r="I144" s="309"/>
      <c r="J144" s="309"/>
      <c r="K144" s="309"/>
      <c r="L144" s="299"/>
    </row>
    <row r="145" spans="1:12" ht="20.100000000000001" customHeight="1">
      <c r="A145" s="51">
        <f>'PLANILHA ORÇAMENTÁRIA'!A42</f>
        <v>2</v>
      </c>
      <c r="B145" s="307"/>
      <c r="C145" s="307"/>
      <c r="D145" s="307" t="str">
        <f>'PLANILHA ORÇAMENTÁRIA'!D42</f>
        <v>INSTALAÇÃO DO CANTEIRO DE OBRAS</v>
      </c>
      <c r="E145" s="307"/>
      <c r="F145" s="307"/>
      <c r="G145" s="307"/>
      <c r="H145" s="307"/>
      <c r="I145" s="307"/>
      <c r="J145" s="307"/>
      <c r="K145" s="307"/>
      <c r="L145" s="307"/>
    </row>
    <row r="146" spans="1:12" s="17" customFormat="1" ht="30" customHeight="1">
      <c r="A146" s="292" t="str">
        <f>'PLANILHA ORÇAMENTÁRIA'!A43</f>
        <v>2.1</v>
      </c>
      <c r="B146" s="292" t="str">
        <f>'PLANILHA ORÇAMENTÁRIA'!B43</f>
        <v xml:space="preserve">DER </v>
      </c>
      <c r="C146" s="293" t="str">
        <f>'PLANILHA ORÇAMENTÁRIA'!C43</f>
        <v>020305</v>
      </c>
      <c r="D146" s="305" t="str">
        <f>'PLANILHA ORÇAMENTÁRIA'!D43</f>
        <v>Placa de obra nas dimensões de 2.0 x 4.0 m, padrão IOPES</v>
      </c>
      <c r="E146" s="305"/>
      <c r="F146" s="305"/>
      <c r="G146" s="305"/>
      <c r="H146" s="305"/>
      <c r="I146" s="48" t="str">
        <f>'PLANILHA ORÇAMENTÁRIA'!I43</f>
        <v>m²</v>
      </c>
      <c r="J146" s="18">
        <f>ROUND(SUM(J147),2)</f>
        <v>8</v>
      </c>
      <c r="K146" s="321"/>
      <c r="L146" s="322"/>
    </row>
    <row r="147" spans="1:12" ht="24.95" customHeight="1">
      <c r="A147" s="292"/>
      <c r="B147" s="292"/>
      <c r="C147" s="364"/>
      <c r="D147" s="372" t="s">
        <v>77</v>
      </c>
      <c r="E147" s="296"/>
      <c r="F147" s="296"/>
      <c r="G147" s="296"/>
      <c r="H147" s="296"/>
      <c r="I147" s="297"/>
      <c r="J147" s="18">
        <f>ROUND(4*2,2)</f>
        <v>8</v>
      </c>
      <c r="K147" s="308" t="s">
        <v>78</v>
      </c>
      <c r="L147" s="299"/>
    </row>
    <row r="148" spans="1:12" ht="9.9499999999999993" customHeight="1">
      <c r="A148" s="308"/>
      <c r="B148" s="309"/>
      <c r="C148" s="309"/>
      <c r="D148" s="309"/>
      <c r="E148" s="309"/>
      <c r="F148" s="309"/>
      <c r="G148" s="309"/>
      <c r="H148" s="309"/>
      <c r="I148" s="309"/>
      <c r="J148" s="309"/>
      <c r="K148" s="309"/>
      <c r="L148" s="299"/>
    </row>
    <row r="149" spans="1:12" s="17" customFormat="1" ht="42" customHeight="1">
      <c r="A149" s="292" t="str">
        <f>'PLANILHA ORÇAMENTÁRIA'!A44</f>
        <v>2.2</v>
      </c>
      <c r="B149" s="292" t="str">
        <f>'PLANILHA ORÇAMENTÁRIA'!B44</f>
        <v xml:space="preserve">DER </v>
      </c>
      <c r="C149" s="292" t="str">
        <f>'PLANILHA ORÇAMENTÁRIA'!C44</f>
        <v>020346</v>
      </c>
      <c r="D149" s="305" t="str">
        <f>'PLANILHA ORÇAMENTÁRIA'!D44</f>
        <v>Locação de andaime metálico para fachada - tipo torre (aluguel mensal)</v>
      </c>
      <c r="E149" s="305"/>
      <c r="F149" s="305"/>
      <c r="G149" s="305"/>
      <c r="H149" s="305"/>
      <c r="I149" s="48" t="str">
        <f>'PLANILHA ORÇAMENTÁRIA'!I44</f>
        <v>m</v>
      </c>
      <c r="J149" s="18">
        <f>ROUND(SUM(J150),2)</f>
        <v>137.13999999999999</v>
      </c>
      <c r="K149" s="321"/>
      <c r="L149" s="322"/>
    </row>
    <row r="150" spans="1:12" ht="35.1" customHeight="1">
      <c r="A150" s="292"/>
      <c r="B150" s="292"/>
      <c r="C150" s="292"/>
      <c r="D150" s="372" t="s">
        <v>79</v>
      </c>
      <c r="E150" s="296"/>
      <c r="F150" s="296"/>
      <c r="G150" s="296"/>
      <c r="H150" s="296"/>
      <c r="I150" s="297"/>
      <c r="J150" s="18">
        <f>50.96*2+17.61*2</f>
        <v>137.13999999999999</v>
      </c>
      <c r="K150" s="301" t="s">
        <v>598</v>
      </c>
      <c r="L150" s="320"/>
    </row>
    <row r="151" spans="1:12" ht="9.9499999999999993" customHeight="1">
      <c r="A151" s="308"/>
      <c r="B151" s="309"/>
      <c r="C151" s="309"/>
      <c r="D151" s="309"/>
      <c r="E151" s="309"/>
      <c r="F151" s="309"/>
      <c r="G151" s="309"/>
      <c r="H151" s="309"/>
      <c r="I151" s="309"/>
      <c r="J151" s="309"/>
      <c r="K151" s="309"/>
      <c r="L151" s="299"/>
    </row>
    <row r="152" spans="1:12" s="17" customFormat="1" ht="50.1" customHeight="1">
      <c r="A152" s="292" t="str">
        <f>'PLANILHA ORÇAMENTÁRIA'!A45</f>
        <v>2.3</v>
      </c>
      <c r="B152" s="292" t="str">
        <f>'PLANILHA ORÇAMENTÁRIA'!B45</f>
        <v xml:space="preserve">DER </v>
      </c>
      <c r="C152" s="292" t="str">
        <f>'PLANILHA ORÇAMENTÁRIA'!C45</f>
        <v>020701</v>
      </c>
      <c r="D152" s="305" t="str">
        <f>'PLANILHA ORÇAMENTÁRIA'!D45</f>
        <v>Barracão para escritório com sanitário área de 14.50 m2, de chapa de compens. 12mm e pontalete 8x8cm,piso cimentado e cobertura de telha de fibroc. 6mm, incl. ponto de luz e cx. de inspeção, conf. projeto (1utilização)</v>
      </c>
      <c r="E152" s="305"/>
      <c r="F152" s="305"/>
      <c r="G152" s="305"/>
      <c r="H152" s="305"/>
      <c r="I152" s="48" t="str">
        <f>'PLANILHA ORÇAMENTÁRIA'!I45</f>
        <v>m²</v>
      </c>
      <c r="J152" s="18">
        <f>ROUND(SUM(J153),2)</f>
        <v>14.5</v>
      </c>
      <c r="K152" s="321"/>
      <c r="L152" s="322"/>
    </row>
    <row r="153" spans="1:12" ht="24.95" customHeight="1">
      <c r="A153" s="292"/>
      <c r="B153" s="292"/>
      <c r="C153" s="292"/>
      <c r="D153" s="373" t="s">
        <v>80</v>
      </c>
      <c r="E153" s="373"/>
      <c r="F153" s="373"/>
      <c r="G153" s="373"/>
      <c r="H153" s="373"/>
      <c r="I153" s="373"/>
      <c r="J153" s="18">
        <f>2.9*5</f>
        <v>14.5</v>
      </c>
      <c r="K153" s="326" t="s">
        <v>322</v>
      </c>
      <c r="L153" s="357"/>
    </row>
    <row r="154" spans="1:12" ht="9.9499999999999993" customHeight="1">
      <c r="A154" s="308"/>
      <c r="B154" s="309"/>
      <c r="C154" s="309"/>
      <c r="D154" s="309"/>
      <c r="E154" s="309"/>
      <c r="F154" s="309"/>
      <c r="G154" s="309"/>
      <c r="H154" s="309"/>
      <c r="I154" s="309"/>
      <c r="J154" s="309"/>
      <c r="K154" s="309"/>
      <c r="L154" s="299"/>
    </row>
    <row r="155" spans="1:12" ht="20.100000000000001" customHeight="1">
      <c r="A155" s="51">
        <f>'PLANILHA ORÇAMENTÁRIA'!A48</f>
        <v>3</v>
      </c>
      <c r="B155" s="307"/>
      <c r="C155" s="307"/>
      <c r="D155" s="307" t="str">
        <f>'PLANILHA ORÇAMENTÁRIA'!D48</f>
        <v>MOVIMENTO DE TERRA</v>
      </c>
      <c r="E155" s="307"/>
      <c r="F155" s="307"/>
      <c r="G155" s="307"/>
      <c r="H155" s="307"/>
      <c r="I155" s="307"/>
      <c r="J155" s="307"/>
      <c r="K155" s="307"/>
      <c r="L155" s="307"/>
    </row>
    <row r="156" spans="1:12" s="17" customFormat="1" ht="30" customHeight="1">
      <c r="A156" s="292" t="str">
        <f>'PLANILHA ORÇAMENTÁRIA'!A49</f>
        <v>3.1</v>
      </c>
      <c r="B156" s="292" t="str">
        <f>'PLANILHA ORÇAMENTÁRIA'!B49</f>
        <v xml:space="preserve">DER </v>
      </c>
      <c r="C156" s="292" t="str">
        <f>'PLANILHA ORÇAMENTÁRIA'!C49</f>
        <v>030101</v>
      </c>
      <c r="D156" s="305" t="str">
        <f>'PLANILHA ORÇAMENTÁRIA'!D49</f>
        <v>Escavação manual em material de 1a. categoria, até 1.50 m de profundidade</v>
      </c>
      <c r="E156" s="305"/>
      <c r="F156" s="305"/>
      <c r="G156" s="305"/>
      <c r="H156" s="305"/>
      <c r="I156" s="48" t="str">
        <f>'PLANILHA ORÇAMENTÁRIA'!I49</f>
        <v>m³</v>
      </c>
      <c r="J156" s="18">
        <f>J157+J158+J159+J160</f>
        <v>32.319365000000005</v>
      </c>
      <c r="K156" s="321"/>
      <c r="L156" s="322"/>
    </row>
    <row r="157" spans="1:12" s="17" customFormat="1" ht="30" customHeight="1">
      <c r="A157" s="292"/>
      <c r="B157" s="292"/>
      <c r="C157" s="292"/>
      <c r="D157" s="295" t="s">
        <v>860</v>
      </c>
      <c r="E157" s="296"/>
      <c r="F157" s="296"/>
      <c r="G157" s="296"/>
      <c r="H157" s="296"/>
      <c r="I157" s="297"/>
      <c r="J157" s="150">
        <f>2.45*0.15*0.65+4.63*0.15*0.65+2.54*0.65*0.15</f>
        <v>0.93795000000000006</v>
      </c>
      <c r="K157" s="331" t="s">
        <v>599</v>
      </c>
      <c r="L157" s="332"/>
    </row>
    <row r="158" spans="1:12" s="17" customFormat="1" ht="30" customHeight="1">
      <c r="A158" s="292"/>
      <c r="B158" s="292"/>
      <c r="C158" s="292"/>
      <c r="D158" s="295" t="s">
        <v>856</v>
      </c>
      <c r="E158" s="296"/>
      <c r="F158" s="296"/>
      <c r="G158" s="296"/>
      <c r="H158" s="296"/>
      <c r="I158" s="297"/>
      <c r="J158" s="18">
        <f>1.5*1.3*1.3*6</f>
        <v>15.21</v>
      </c>
      <c r="K158" s="331" t="s">
        <v>859</v>
      </c>
      <c r="L158" s="332"/>
    </row>
    <row r="159" spans="1:12" s="17" customFormat="1" ht="30" customHeight="1">
      <c r="A159" s="292"/>
      <c r="B159" s="292"/>
      <c r="C159" s="292"/>
      <c r="D159" s="330" t="s">
        <v>857</v>
      </c>
      <c r="E159" s="296"/>
      <c r="F159" s="296"/>
      <c r="G159" s="296"/>
      <c r="H159" s="296"/>
      <c r="I159" s="297"/>
      <c r="J159" s="18">
        <f>(3.87*3+4.76*2)*0.13*0.35</f>
        <v>0.96141500000000002</v>
      </c>
      <c r="K159" s="298" t="s">
        <v>864</v>
      </c>
      <c r="L159" s="299"/>
    </row>
    <row r="160" spans="1:12" ht="24.95" customHeight="1">
      <c r="A160" s="292"/>
      <c r="B160" s="292"/>
      <c r="C160" s="292"/>
      <c r="D160" s="295" t="s">
        <v>858</v>
      </c>
      <c r="E160" s="296"/>
      <c r="F160" s="296"/>
      <c r="G160" s="296"/>
      <c r="H160" s="296"/>
      <c r="I160" s="297"/>
      <c r="J160" s="149">
        <f>1.5*1.3*1.3*6</f>
        <v>15.21</v>
      </c>
      <c r="K160" s="298" t="s">
        <v>859</v>
      </c>
      <c r="L160" s="299"/>
    </row>
    <row r="161" spans="1:12" ht="9.9499999999999993" customHeight="1">
      <c r="A161" s="308"/>
      <c r="B161" s="309"/>
      <c r="C161" s="309"/>
      <c r="D161" s="309"/>
      <c r="E161" s="309"/>
      <c r="F161" s="309"/>
      <c r="G161" s="309"/>
      <c r="H161" s="309"/>
      <c r="I161" s="309"/>
      <c r="J161" s="309"/>
      <c r="K161" s="309"/>
      <c r="L161" s="299"/>
    </row>
    <row r="162" spans="1:12" s="17" customFormat="1" ht="30" customHeight="1">
      <c r="A162" s="292" t="str">
        <f>'PLANILHA ORÇAMENTÁRIA'!A50</f>
        <v>3.2</v>
      </c>
      <c r="B162" s="292" t="str">
        <f>'PLANILHA ORÇAMENTÁRIA'!B50</f>
        <v xml:space="preserve">DER </v>
      </c>
      <c r="C162" s="292" t="str">
        <f>'PLANILHA ORÇAMENTÁRIA'!C50</f>
        <v>030201</v>
      </c>
      <c r="D162" s="305" t="str">
        <f>'PLANILHA ORÇAMENTÁRIA'!D50</f>
        <v>Reaterro apiloado de cavas de fundação, em camadas de 20 cm</v>
      </c>
      <c r="E162" s="305"/>
      <c r="F162" s="305"/>
      <c r="G162" s="305"/>
      <c r="H162" s="305"/>
      <c r="I162" s="48" t="str">
        <f>'PLANILHA ORÇAMENTÁRIA'!I50</f>
        <v>m³</v>
      </c>
      <c r="J162" s="18">
        <f>ROUND(SUM(J163),2)</f>
        <v>37.590000000000003</v>
      </c>
      <c r="K162" s="321"/>
      <c r="L162" s="322"/>
    </row>
    <row r="163" spans="1:12" ht="24.95" customHeight="1">
      <c r="A163" s="292"/>
      <c r="B163" s="292"/>
      <c r="C163" s="292"/>
      <c r="D163" s="372"/>
      <c r="E163" s="296"/>
      <c r="F163" s="296"/>
      <c r="G163" s="296"/>
      <c r="H163" s="296"/>
      <c r="I163" s="297"/>
      <c r="J163" s="81">
        <f>54.29-1.9-14.8</f>
        <v>37.590000000000003</v>
      </c>
      <c r="K163" s="301" t="s">
        <v>325</v>
      </c>
      <c r="L163" s="303"/>
    </row>
    <row r="164" spans="1:12" ht="9.9499999999999993" customHeight="1">
      <c r="A164" s="308"/>
      <c r="B164" s="309"/>
      <c r="C164" s="309"/>
      <c r="D164" s="309"/>
      <c r="E164" s="309"/>
      <c r="F164" s="309"/>
      <c r="G164" s="309"/>
      <c r="H164" s="309"/>
      <c r="I164" s="309"/>
      <c r="J164" s="309"/>
      <c r="K164" s="309"/>
      <c r="L164" s="299"/>
    </row>
    <row r="165" spans="1:12" s="17" customFormat="1" ht="39" customHeight="1">
      <c r="A165" s="333" t="str">
        <f>'PLANILHA ORÇAMENTÁRIA'!A51</f>
        <v>3.3</v>
      </c>
      <c r="B165" s="292" t="str">
        <f>'PLANILHA ORÇAMENTÁRIA'!B51</f>
        <v xml:space="preserve">DER </v>
      </c>
      <c r="C165" s="292" t="str">
        <f>'PLANILHA ORÇAMENTÁRIA'!C51</f>
        <v>030206</v>
      </c>
      <c r="D165" s="305" t="str">
        <f>'PLANILHA ORÇAMENTÁRIA'!D51</f>
        <v>Aterro manual para regularização do terreno em areia, inclusive adensamento hidráulico e fornecimento domaterial (máximo de 100m3)</v>
      </c>
      <c r="E165" s="305"/>
      <c r="F165" s="305"/>
      <c r="G165" s="305"/>
      <c r="H165" s="305"/>
      <c r="I165" s="48" t="str">
        <f>'PLANILHA ORÇAMENTÁRIA'!I51</f>
        <v>m³</v>
      </c>
      <c r="J165" s="18">
        <f>J166+J167</f>
        <v>19.769508000000002</v>
      </c>
      <c r="K165" s="321"/>
      <c r="L165" s="322"/>
    </row>
    <row r="166" spans="1:12" s="17" customFormat="1" ht="39" customHeight="1">
      <c r="A166" s="334"/>
      <c r="B166" s="292"/>
      <c r="C166" s="292"/>
      <c r="D166" s="295" t="s">
        <v>600</v>
      </c>
      <c r="E166" s="296"/>
      <c r="F166" s="296"/>
      <c r="G166" s="296"/>
      <c r="H166" s="296"/>
      <c r="I166" s="297"/>
      <c r="J166" s="18">
        <f>6.05*3.87*0.44</f>
        <v>10.30194</v>
      </c>
      <c r="K166" s="298" t="s">
        <v>601</v>
      </c>
      <c r="L166" s="299"/>
    </row>
    <row r="167" spans="1:12" s="17" customFormat="1" ht="39" customHeight="1">
      <c r="A167" s="334"/>
      <c r="B167" s="292"/>
      <c r="C167" s="292"/>
      <c r="D167" s="295" t="s">
        <v>602</v>
      </c>
      <c r="E167" s="296"/>
      <c r="F167" s="296"/>
      <c r="G167" s="296"/>
      <c r="H167" s="296"/>
      <c r="I167" s="297"/>
      <c r="J167" s="18">
        <f>3.87*5.56*0.44</f>
        <v>9.467568</v>
      </c>
      <c r="K167" s="298" t="s">
        <v>603</v>
      </c>
      <c r="L167" s="299"/>
    </row>
    <row r="168" spans="1:12" ht="9.9499999999999993" customHeight="1">
      <c r="A168" s="308"/>
      <c r="B168" s="309"/>
      <c r="C168" s="309"/>
      <c r="D168" s="309"/>
      <c r="E168" s="309"/>
      <c r="F168" s="309"/>
      <c r="G168" s="309"/>
      <c r="H168" s="309"/>
      <c r="I168" s="309"/>
      <c r="J168" s="309"/>
      <c r="K168" s="309"/>
      <c r="L168" s="299"/>
    </row>
    <row r="169" spans="1:12" ht="20.100000000000001" customHeight="1">
      <c r="A169" s="51">
        <f>'PLANILHA ORÇAMENTÁRIA'!A54</f>
        <v>4</v>
      </c>
      <c r="B169" s="307"/>
      <c r="C169" s="307"/>
      <c r="D169" s="307" t="str">
        <f>'PLANILHA ORÇAMENTÁRIA'!D54</f>
        <v>ESTRUTURAS</v>
      </c>
      <c r="E169" s="307"/>
      <c r="F169" s="307"/>
      <c r="G169" s="307"/>
      <c r="H169" s="307"/>
      <c r="I169" s="307"/>
      <c r="J169" s="307"/>
      <c r="K169" s="307"/>
      <c r="L169" s="307"/>
    </row>
    <row r="170" spans="1:12" ht="20.100000000000001" customHeight="1">
      <c r="A170" s="335"/>
      <c r="B170" s="336"/>
      <c r="C170" s="337"/>
      <c r="D170" s="307" t="str">
        <f>'PLANILHA ORÇAMENTÁRIA'!D55:H55</f>
        <v>Fundação</v>
      </c>
      <c r="E170" s="307"/>
      <c r="F170" s="307"/>
      <c r="G170" s="307"/>
      <c r="H170" s="307"/>
      <c r="I170" s="307"/>
      <c r="J170" s="307"/>
      <c r="K170" s="307"/>
      <c r="L170" s="307"/>
    </row>
    <row r="171" spans="1:12" s="17" customFormat="1" ht="45" customHeight="1">
      <c r="A171" s="292" t="str">
        <f>'PLANILHA ORÇAMENTÁRIA'!A56</f>
        <v>4.1</v>
      </c>
      <c r="B171" s="292" t="str">
        <f>'PLANILHA ORÇAMENTÁRIA'!B56</f>
        <v xml:space="preserve">DER </v>
      </c>
      <c r="C171" s="292" t="str">
        <f>'PLANILHA ORÇAMENTÁRIA'!C56</f>
        <v>040231</v>
      </c>
      <c r="D171" s="305" t="str">
        <f>'PLANILHA ORÇAMENTÁRIA'!D56</f>
        <v>Fornecimento, preparo e aplicação de concreto magro com consumo mínimo de cimento de 250 kg/m3 (brita 1 e 2) - (5% de perdas já incluído no custo)</v>
      </c>
      <c r="E171" s="305"/>
      <c r="F171" s="305"/>
      <c r="G171" s="305"/>
      <c r="H171" s="305"/>
      <c r="I171" s="48" t="str">
        <f>'PLANILHA ORÇAMENTÁRIA'!I56</f>
        <v>m³</v>
      </c>
      <c r="J171" s="18">
        <f>J172+J173+J174+J175</f>
        <v>1.0816350000000001</v>
      </c>
      <c r="K171" s="321"/>
      <c r="L171" s="322"/>
    </row>
    <row r="172" spans="1:12" s="17" customFormat="1" ht="45" customHeight="1">
      <c r="A172" s="292"/>
      <c r="B172" s="292"/>
      <c r="C172" s="292"/>
      <c r="D172" s="295" t="str">
        <f>D157</f>
        <v>Fundação - banheiro PNE e sala  pedagoga, fechamento da porta dep.merenda</v>
      </c>
      <c r="E172" s="296"/>
      <c r="F172" s="296"/>
      <c r="G172" s="296"/>
      <c r="H172" s="296"/>
      <c r="I172" s="297"/>
      <c r="J172" s="150">
        <f>2.54*0.05*0.15+4.63*0.05*0.15+2.54*0.05*0.15+0.05*0.15*0.7</f>
        <v>7.8075000000000006E-2</v>
      </c>
      <c r="K172" s="331" t="s">
        <v>861</v>
      </c>
      <c r="L172" s="332"/>
    </row>
    <row r="173" spans="1:12" s="17" customFormat="1" ht="45" customHeight="1">
      <c r="A173" s="292"/>
      <c r="B173" s="292"/>
      <c r="C173" s="292"/>
      <c r="D173" s="295" t="s">
        <v>862</v>
      </c>
      <c r="E173" s="296"/>
      <c r="F173" s="296"/>
      <c r="G173" s="296"/>
      <c r="H173" s="296"/>
      <c r="I173" s="297"/>
      <c r="J173" s="18">
        <f>1*1*0.05*12</f>
        <v>0.60000000000000009</v>
      </c>
      <c r="K173" s="331" t="s">
        <v>865</v>
      </c>
      <c r="L173" s="332"/>
    </row>
    <row r="174" spans="1:12" s="17" customFormat="1" ht="24.95" customHeight="1">
      <c r="A174" s="292"/>
      <c r="B174" s="292"/>
      <c r="C174" s="292"/>
      <c r="D174" s="330" t="s">
        <v>863</v>
      </c>
      <c r="E174" s="296"/>
      <c r="F174" s="296"/>
      <c r="G174" s="296"/>
      <c r="H174" s="296"/>
      <c r="I174" s="297"/>
      <c r="J174" s="18">
        <f>(3.87*3+4.76*2+3.87*3+6.05*2)*0.18*0.05</f>
        <v>0.40355999999999997</v>
      </c>
      <c r="K174" s="298" t="s">
        <v>866</v>
      </c>
      <c r="L174" s="299"/>
    </row>
    <row r="175" spans="1:12" ht="24.95" customHeight="1">
      <c r="A175" s="292"/>
      <c r="B175" s="292"/>
      <c r="C175" s="292"/>
      <c r="D175" s="295"/>
      <c r="E175" s="296"/>
      <c r="F175" s="296"/>
      <c r="G175" s="296"/>
      <c r="H175" s="296"/>
      <c r="I175" s="297"/>
      <c r="J175" s="18"/>
      <c r="K175" s="298"/>
      <c r="L175" s="299"/>
    </row>
    <row r="176" spans="1:12" ht="9.9499999999999993" customHeight="1">
      <c r="A176" s="308"/>
      <c r="B176" s="309"/>
      <c r="C176" s="309"/>
      <c r="D176" s="309"/>
      <c r="E176" s="309"/>
      <c r="F176" s="309"/>
      <c r="G176" s="309"/>
      <c r="H176" s="309"/>
      <c r="I176" s="309"/>
      <c r="J176" s="309"/>
      <c r="K176" s="309"/>
      <c r="L176" s="299"/>
    </row>
    <row r="177" spans="1:12" s="17" customFormat="1" ht="30" customHeight="1">
      <c r="A177" s="292" t="str">
        <f>'PLANILHA ORÇAMENTÁRIA'!A57</f>
        <v>4.2</v>
      </c>
      <c r="B177" s="292" t="str">
        <f>'PLANILHA ORÇAMENTÁRIA'!B57</f>
        <v xml:space="preserve">DER </v>
      </c>
      <c r="C177" s="292" t="str">
        <f>'PLANILHA ORÇAMENTÁRIA'!C57</f>
        <v>040235</v>
      </c>
      <c r="D177" s="305" t="str">
        <f>'PLANILHA ORÇAMENTÁRIA'!D57</f>
        <v>Fornecimento, preparo e aplicação de concreto Fck=20 MPa (brita 1 e 2) - (5% de perdas já incluído no custo)</v>
      </c>
      <c r="E177" s="305"/>
      <c r="F177" s="305"/>
      <c r="G177" s="305"/>
      <c r="H177" s="305"/>
      <c r="I177" s="48" t="str">
        <f>'PLANILHA ORÇAMENTÁRIA'!I57</f>
        <v>m³</v>
      </c>
      <c r="J177" s="18">
        <f>ROUND(SUM(J178:J178),2)</f>
        <v>8.27</v>
      </c>
      <c r="K177" s="321"/>
      <c r="L177" s="322"/>
    </row>
    <row r="178" spans="1:12" s="17" customFormat="1" ht="24.95" customHeight="1">
      <c r="A178" s="292"/>
      <c r="B178" s="292"/>
      <c r="C178" s="292"/>
      <c r="D178" s="295" t="s">
        <v>958</v>
      </c>
      <c r="E178" s="296"/>
      <c r="F178" s="296"/>
      <c r="G178" s="296"/>
      <c r="H178" s="296"/>
      <c r="I178" s="297"/>
      <c r="J178" s="18">
        <v>8.27</v>
      </c>
      <c r="K178" s="298" t="s">
        <v>959</v>
      </c>
      <c r="L178" s="299"/>
    </row>
    <row r="179" spans="1:12" ht="9.9499999999999993" customHeight="1">
      <c r="A179" s="308"/>
      <c r="B179" s="309"/>
      <c r="C179" s="309"/>
      <c r="D179" s="309"/>
      <c r="E179" s="309"/>
      <c r="F179" s="309"/>
      <c r="G179" s="309"/>
      <c r="H179" s="309"/>
      <c r="I179" s="309"/>
      <c r="J179" s="309"/>
      <c r="K179" s="309"/>
      <c r="L179" s="299"/>
    </row>
    <row r="180" spans="1:12" s="17" customFormat="1" ht="45" customHeight="1">
      <c r="A180" s="292" t="str">
        <f>'PLANILHA ORÇAMENTÁRIA'!A58</f>
        <v>4.3</v>
      </c>
      <c r="B180" s="292" t="str">
        <f>'PLANILHA ORÇAMENTÁRIA'!B58</f>
        <v xml:space="preserve">DER </v>
      </c>
      <c r="C180" s="292" t="str">
        <f>'PLANILHA ORÇAMENTÁRIA'!C58</f>
        <v>040238</v>
      </c>
      <c r="D180" s="305" t="str">
        <f>'PLANILHA ORÇAMENTÁRIA'!D58</f>
        <v>Fôrma de chapa compensada resinada 12mm, levando-se em conta a utilização 3 vezes (incluido o material, corte, montagem, escoramento e desfôrma)</v>
      </c>
      <c r="E180" s="305"/>
      <c r="F180" s="305"/>
      <c r="G180" s="305"/>
      <c r="H180" s="305"/>
      <c r="I180" s="48" t="str">
        <f>'PLANILHA ORÇAMENTÁRIA'!I58</f>
        <v>m²</v>
      </c>
      <c r="J180" s="18">
        <f>J181</f>
        <v>57.82</v>
      </c>
      <c r="K180" s="321"/>
      <c r="L180" s="322"/>
    </row>
    <row r="181" spans="1:12" s="17" customFormat="1" ht="24" customHeight="1">
      <c r="A181" s="292"/>
      <c r="B181" s="292"/>
      <c r="C181" s="292"/>
      <c r="D181" s="295" t="str">
        <f>D178</f>
        <v>sapatas, pilaretis e cintas</v>
      </c>
      <c r="E181" s="296"/>
      <c r="F181" s="296"/>
      <c r="G181" s="296"/>
      <c r="H181" s="296"/>
      <c r="I181" s="297"/>
      <c r="J181" s="18">
        <v>57.82</v>
      </c>
      <c r="K181" s="298" t="str">
        <f>K178</f>
        <v>projeto estrutural</v>
      </c>
      <c r="L181" s="299"/>
    </row>
    <row r="182" spans="1:12" ht="9.9499999999999993" customHeight="1">
      <c r="A182" s="308"/>
      <c r="B182" s="309"/>
      <c r="C182" s="309"/>
      <c r="D182" s="309"/>
      <c r="E182" s="309"/>
      <c r="F182" s="309"/>
      <c r="G182" s="309"/>
      <c r="H182" s="309"/>
      <c r="I182" s="309"/>
      <c r="J182" s="309"/>
      <c r="K182" s="309"/>
      <c r="L182" s="299"/>
    </row>
    <row r="183" spans="1:12" s="17" customFormat="1" ht="30" customHeight="1">
      <c r="A183" s="292" t="str">
        <f>'PLANILHA ORÇAMENTÁRIA'!A59</f>
        <v>4.4</v>
      </c>
      <c r="B183" s="292" t="str">
        <f>'PLANILHA ORÇAMENTÁRIA'!B59</f>
        <v xml:space="preserve">DER </v>
      </c>
      <c r="C183" s="292" t="str">
        <f>'PLANILHA ORÇAMENTÁRIA'!C59</f>
        <v>040243</v>
      </c>
      <c r="D183" s="305" t="str">
        <f>'PLANILHA ORÇAMENTÁRIA'!D59</f>
        <v>Fornecimento, dobragem e colocação em fôrma, de armadura CA-50 A média, diâmetro de 6.3 a 10.0 mm</v>
      </c>
      <c r="E183" s="305"/>
      <c r="F183" s="305"/>
      <c r="G183" s="305"/>
      <c r="H183" s="305"/>
      <c r="I183" s="48" t="str">
        <f>'PLANILHA ORÇAMENTÁRIA'!I59</f>
        <v>kg</v>
      </c>
      <c r="J183" s="18">
        <f>J184+J185</f>
        <v>330.81151999999997</v>
      </c>
      <c r="K183" s="321"/>
      <c r="L183" s="322"/>
    </row>
    <row r="184" spans="1:12" s="17" customFormat="1" ht="30" customHeight="1">
      <c r="A184" s="292"/>
      <c r="B184" s="292"/>
      <c r="C184" s="292"/>
      <c r="D184" s="295" t="str">
        <f>D172</f>
        <v>Fundação - banheiro PNE e sala  pedagoga, fechamento da porta dep.merenda</v>
      </c>
      <c r="E184" s="296"/>
      <c r="F184" s="296"/>
      <c r="G184" s="296"/>
      <c r="H184" s="296"/>
      <c r="I184" s="297"/>
      <c r="J184" s="150">
        <f>(2.45+4.63+2.54+0.7)*2*0.393</f>
        <v>8.1115200000000005</v>
      </c>
      <c r="K184" s="298" t="s">
        <v>867</v>
      </c>
      <c r="L184" s="299"/>
    </row>
    <row r="185" spans="1:12" s="17" customFormat="1" ht="30" customHeight="1">
      <c r="A185" s="292"/>
      <c r="B185" s="292"/>
      <c r="C185" s="292"/>
      <c r="D185" s="295" t="str">
        <f>D181</f>
        <v>sapatas, pilaretis e cintas</v>
      </c>
      <c r="E185" s="296"/>
      <c r="F185" s="296"/>
      <c r="G185" s="296"/>
      <c r="H185" s="296"/>
      <c r="I185" s="297"/>
      <c r="J185" s="150">
        <f>172.79+149.91</f>
        <v>322.7</v>
      </c>
      <c r="K185" s="298" t="str">
        <f>K181</f>
        <v>projeto estrutural</v>
      </c>
      <c r="L185" s="299"/>
    </row>
    <row r="186" spans="1:12" ht="9.9499999999999993" customHeight="1">
      <c r="A186" s="308"/>
      <c r="B186" s="309"/>
      <c r="C186" s="309"/>
      <c r="D186" s="309"/>
      <c r="E186" s="309"/>
      <c r="F186" s="309"/>
      <c r="G186" s="309"/>
      <c r="H186" s="309"/>
      <c r="I186" s="309"/>
      <c r="J186" s="309"/>
      <c r="K186" s="309"/>
      <c r="L186" s="299"/>
    </row>
    <row r="187" spans="1:12" s="17" customFormat="1" ht="30" customHeight="1">
      <c r="A187" s="292" t="str">
        <f>'PLANILHA ORÇAMENTÁRIA'!A60</f>
        <v>4.5</v>
      </c>
      <c r="B187" s="292" t="str">
        <f>'PLANILHA ORÇAMENTÁRIA'!B60</f>
        <v xml:space="preserve">DER </v>
      </c>
      <c r="C187" s="292" t="str">
        <f>'PLANILHA ORÇAMENTÁRIA'!C60</f>
        <v>040246</v>
      </c>
      <c r="D187" s="305" t="str">
        <f>'PLANILHA ORÇAMENTÁRIA'!D60</f>
        <v>Fornecimento, dobragem e colocação em fôrma, de armadura CA-60 B fina, diâmetro de 4.0 a 7.0mm</v>
      </c>
      <c r="E187" s="305"/>
      <c r="F187" s="305"/>
      <c r="G187" s="305"/>
      <c r="H187" s="305"/>
      <c r="I187" s="48" t="str">
        <f>'PLANILHA ORÇAMENTÁRIA'!I60</f>
        <v>kg</v>
      </c>
      <c r="J187" s="18">
        <f>J188</f>
        <v>45.07</v>
      </c>
      <c r="K187" s="321"/>
      <c r="L187" s="322"/>
    </row>
    <row r="188" spans="1:12" s="17" customFormat="1" ht="30" customHeight="1">
      <c r="A188" s="292"/>
      <c r="B188" s="292"/>
      <c r="C188" s="292"/>
      <c r="D188" s="295" t="str">
        <f>D185</f>
        <v>sapatas, pilaretis e cintas</v>
      </c>
      <c r="E188" s="296"/>
      <c r="F188" s="296"/>
      <c r="G188" s="296"/>
      <c r="H188" s="296"/>
      <c r="I188" s="297"/>
      <c r="J188" s="160">
        <v>45.07</v>
      </c>
      <c r="K188" s="298" t="str">
        <f>K185</f>
        <v>projeto estrutural</v>
      </c>
      <c r="L188" s="299"/>
    </row>
    <row r="189" spans="1:12" ht="9.9499999999999993" customHeight="1">
      <c r="A189" s="308"/>
      <c r="B189" s="309"/>
      <c r="C189" s="309"/>
      <c r="D189" s="309"/>
      <c r="E189" s="309"/>
      <c r="F189" s="309"/>
      <c r="G189" s="309"/>
      <c r="H189" s="309"/>
      <c r="I189" s="309"/>
      <c r="J189" s="309"/>
      <c r="K189" s="309"/>
      <c r="L189" s="299"/>
    </row>
    <row r="190" spans="1:12" ht="20.100000000000001" customHeight="1">
      <c r="A190" s="335"/>
      <c r="B190" s="336"/>
      <c r="C190" s="337"/>
      <c r="D190" s="307" t="str">
        <f>'PLANILHA ORÇAMENTÁRIA'!D61:H61</f>
        <v>Super-estrutura</v>
      </c>
      <c r="E190" s="307"/>
      <c r="F190" s="307"/>
      <c r="G190" s="307"/>
      <c r="H190" s="307"/>
      <c r="I190" s="307"/>
      <c r="J190" s="307"/>
      <c r="K190" s="307"/>
      <c r="L190" s="307"/>
    </row>
    <row r="191" spans="1:12" s="17" customFormat="1" ht="30" customHeight="1">
      <c r="A191" s="292" t="str">
        <f>'PLANILHA ORÇAMENTÁRIA'!A62</f>
        <v>4.6</v>
      </c>
      <c r="B191" s="292" t="str">
        <f>'PLANILHA ORÇAMENTÁRIA'!B62</f>
        <v xml:space="preserve">DER </v>
      </c>
      <c r="C191" s="292" t="str">
        <f>'PLANILHA ORÇAMENTÁRIA'!C62</f>
        <v>040322</v>
      </c>
      <c r="D191" s="305" t="str">
        <f>'PLANILHA ORÇAMENTÁRIA'!D62</f>
        <v>Fornecimento, preparo e aplicação de concreto Fck=20 MPa (brita 1 e 2) - (5% de perdas já incluído no custo)</v>
      </c>
      <c r="E191" s="305"/>
      <c r="F191" s="305"/>
      <c r="G191" s="305"/>
      <c r="H191" s="305"/>
      <c r="I191" s="48" t="str">
        <f>'PLANILHA ORÇAMENTÁRIA'!I62</f>
        <v>m³</v>
      </c>
      <c r="J191" s="18">
        <f>ROUND(SUM(J192:J192),2)</f>
        <v>4.2300000000000004</v>
      </c>
      <c r="K191" s="321"/>
      <c r="L191" s="322"/>
    </row>
    <row r="192" spans="1:12" s="17" customFormat="1" ht="24.95" customHeight="1">
      <c r="A192" s="292"/>
      <c r="B192" s="292"/>
      <c r="C192" s="292"/>
      <c r="D192" s="295" t="s">
        <v>960</v>
      </c>
      <c r="E192" s="296"/>
      <c r="F192" s="296"/>
      <c r="G192" s="296"/>
      <c r="H192" s="296"/>
      <c r="I192" s="297"/>
      <c r="J192" s="18">
        <v>4.2300000000000004</v>
      </c>
      <c r="K192" s="331" t="str">
        <f>K188</f>
        <v>projeto estrutural</v>
      </c>
      <c r="L192" s="332"/>
    </row>
    <row r="193" spans="1:12" ht="9.9499999999999993" customHeight="1">
      <c r="A193" s="308"/>
      <c r="B193" s="309"/>
      <c r="C193" s="309"/>
      <c r="D193" s="309"/>
      <c r="E193" s="309"/>
      <c r="F193" s="309"/>
      <c r="G193" s="309"/>
      <c r="H193" s="309"/>
      <c r="I193" s="309"/>
      <c r="J193" s="309"/>
      <c r="K193" s="309"/>
      <c r="L193" s="299"/>
    </row>
    <row r="194" spans="1:12" s="17" customFormat="1" ht="30" customHeight="1">
      <c r="A194" s="292" t="str">
        <f>'PLANILHA ORÇAMENTÁRIA'!A63</f>
        <v>4.7</v>
      </c>
      <c r="B194" s="292" t="str">
        <f>'PLANILHA ORÇAMENTÁRIA'!B63</f>
        <v xml:space="preserve">DER </v>
      </c>
      <c r="C194" s="292" t="str">
        <f>'PLANILHA ORÇAMENTÁRIA'!C63</f>
        <v>040328</v>
      </c>
      <c r="D194" s="305" t="str">
        <f>'PLANILHA ORÇAMENTÁRIA'!D63</f>
        <v>Fornecimento, dobragem e colocação em fôrma, de armadura CA-50 A média, diâmetro de 6.3 a 10.0 mm</v>
      </c>
      <c r="E194" s="305"/>
      <c r="F194" s="305"/>
      <c r="G194" s="305"/>
      <c r="H194" s="305"/>
      <c r="I194" s="48" t="str">
        <f>'PLANILHA ORÇAMENTÁRIA'!I63</f>
        <v>kg</v>
      </c>
      <c r="J194" s="18">
        <f>J195</f>
        <v>263.17</v>
      </c>
      <c r="K194" s="321"/>
      <c r="L194" s="322"/>
    </row>
    <row r="195" spans="1:12" s="17" customFormat="1" ht="46.5" customHeight="1">
      <c r="A195" s="292"/>
      <c r="B195" s="292"/>
      <c r="C195" s="292"/>
      <c r="D195" s="295" t="str">
        <f>D192</f>
        <v>pilares e vigas</v>
      </c>
      <c r="E195" s="296"/>
      <c r="F195" s="296"/>
      <c r="G195" s="296"/>
      <c r="H195" s="296"/>
      <c r="I195" s="297"/>
      <c r="J195" s="18">
        <v>263.17</v>
      </c>
      <c r="K195" s="331" t="str">
        <f>K192</f>
        <v>projeto estrutural</v>
      </c>
      <c r="L195" s="332"/>
    </row>
    <row r="196" spans="1:12" ht="9.9499999999999993" customHeight="1">
      <c r="A196" s="308"/>
      <c r="B196" s="309"/>
      <c r="C196" s="309"/>
      <c r="D196" s="309"/>
      <c r="E196" s="309"/>
      <c r="F196" s="309"/>
      <c r="G196" s="309"/>
      <c r="H196" s="309"/>
      <c r="I196" s="309"/>
      <c r="J196" s="309"/>
      <c r="K196" s="309"/>
      <c r="L196" s="299"/>
    </row>
    <row r="197" spans="1:12" s="17" customFormat="1" ht="30" customHeight="1">
      <c r="A197" s="292" t="str">
        <f>'PLANILHA ORÇAMENTÁRIA'!A64</f>
        <v>4.8</v>
      </c>
      <c r="B197" s="292" t="str">
        <f>'PLANILHA ORÇAMENTÁRIA'!B64</f>
        <v xml:space="preserve">DER </v>
      </c>
      <c r="C197" s="292" t="str">
        <f>'PLANILHA ORÇAMENTÁRIA'!C64</f>
        <v>040333</v>
      </c>
      <c r="D197" s="305" t="str">
        <f>'PLANILHA ORÇAMENTÁRIA'!D64</f>
        <v>Fornecimento, dobragem e colocação em fôrma, de armadura CA-60 B fina, diâmetro de 4.0 a 7.0mm</v>
      </c>
      <c r="E197" s="305"/>
      <c r="F197" s="305"/>
      <c r="G197" s="305"/>
      <c r="H197" s="305"/>
      <c r="I197" s="48" t="str">
        <f>'PLANILHA ORÇAMENTÁRIA'!I64</f>
        <v>kg</v>
      </c>
      <c r="J197" s="18">
        <f>ROUND(SUM(J198:J199),2)</f>
        <v>100.98</v>
      </c>
      <c r="K197" s="321"/>
      <c r="L197" s="322"/>
    </row>
    <row r="198" spans="1:12" s="17" customFormat="1" ht="44.25" customHeight="1">
      <c r="A198" s="292"/>
      <c r="B198" s="292"/>
      <c r="C198" s="292"/>
      <c r="D198" s="295" t="s">
        <v>961</v>
      </c>
      <c r="E198" s="296"/>
      <c r="F198" s="296"/>
      <c r="G198" s="296"/>
      <c r="H198" s="296"/>
      <c r="I198" s="297"/>
      <c r="J198" s="18">
        <v>100.98</v>
      </c>
      <c r="K198" s="331" t="str">
        <f>K195</f>
        <v>projeto estrutural</v>
      </c>
      <c r="L198" s="332"/>
    </row>
    <row r="199" spans="1:12" ht="24.95" customHeight="1">
      <c r="A199" s="292"/>
      <c r="B199" s="292"/>
      <c r="C199" s="292"/>
      <c r="D199" s="295"/>
      <c r="E199" s="296"/>
      <c r="F199" s="296"/>
      <c r="G199" s="296"/>
      <c r="H199" s="296"/>
      <c r="I199" s="297"/>
      <c r="J199" s="18"/>
      <c r="K199" s="298"/>
      <c r="L199" s="299"/>
    </row>
    <row r="200" spans="1:12" ht="9.9499999999999993" customHeight="1">
      <c r="A200" s="308"/>
      <c r="B200" s="309"/>
      <c r="C200" s="309"/>
      <c r="D200" s="309"/>
      <c r="E200" s="309"/>
      <c r="F200" s="309"/>
      <c r="G200" s="309"/>
      <c r="H200" s="309"/>
      <c r="I200" s="309"/>
      <c r="J200" s="309"/>
      <c r="K200" s="309"/>
      <c r="L200" s="299"/>
    </row>
    <row r="201" spans="1:12" s="17" customFormat="1" ht="60" customHeight="1">
      <c r="A201" s="292" t="str">
        <f>'PLANILHA ORÇAMENTÁRIA'!A65</f>
        <v>4.9</v>
      </c>
      <c r="B201" s="292" t="str">
        <f>'PLANILHA ORÇAMENTÁRIA'!B65</f>
        <v xml:space="preserve">DER </v>
      </c>
      <c r="C201" s="292" t="str">
        <f>'PLANILHA ORÇAMENTÁRIA'!C65</f>
        <v>040337</v>
      </c>
      <c r="D201" s="305" t="str">
        <f>'PLANILHA ORÇAMENTÁRIA'!D65</f>
        <v>Fôrma em chapa de madeira compensada plastificada 12mm para estrutura em geral, 5 reaproveitamentos, reforçada com sarrafos de madeira 2.5x10cm (incl material, corte, montagem, escoras em eucalipto e desforma)</v>
      </c>
      <c r="E201" s="305"/>
      <c r="F201" s="305"/>
      <c r="G201" s="305"/>
      <c r="H201" s="305"/>
      <c r="I201" s="48" t="str">
        <f>'PLANILHA ORÇAMENTÁRIA'!I65</f>
        <v>m²</v>
      </c>
      <c r="J201" s="18">
        <f>J202+J203</f>
        <v>61.09</v>
      </c>
      <c r="K201" s="321"/>
      <c r="L201" s="322"/>
    </row>
    <row r="202" spans="1:12" s="17" customFormat="1" ht="45.75" customHeight="1">
      <c r="A202" s="292"/>
      <c r="B202" s="292"/>
      <c r="C202" s="292"/>
      <c r="D202" s="295" t="s">
        <v>868</v>
      </c>
      <c r="E202" s="296"/>
      <c r="F202" s="296"/>
      <c r="G202" s="296"/>
      <c r="H202" s="296"/>
      <c r="I202" s="297"/>
      <c r="J202" s="18">
        <v>61.09</v>
      </c>
      <c r="K202" s="331" t="str">
        <f>K198</f>
        <v>projeto estrutural</v>
      </c>
      <c r="L202" s="332"/>
    </row>
    <row r="203" spans="1:12" s="17" customFormat="1" ht="12.75" customHeight="1">
      <c r="A203" s="292"/>
      <c r="B203" s="292"/>
      <c r="C203" s="292"/>
      <c r="D203" s="295"/>
      <c r="E203" s="296"/>
      <c r="F203" s="296"/>
      <c r="G203" s="296"/>
      <c r="H203" s="296"/>
      <c r="I203" s="297"/>
      <c r="J203" s="18"/>
      <c r="K203" s="298"/>
      <c r="L203" s="299"/>
    </row>
    <row r="204" spans="1:12" s="17" customFormat="1" ht="60.75" customHeight="1">
      <c r="A204" s="292" t="str">
        <f>'PLANILHA ORÇAMENTÁRIA'!A66</f>
        <v>4.10</v>
      </c>
      <c r="B204" s="292" t="str">
        <f>'PLANILHA ORÇAMENTÁRIA'!B66</f>
        <v xml:space="preserve">DER </v>
      </c>
      <c r="C204" s="293" t="str">
        <f>'PLANILHA ORÇAMENTÁRIA'!C66</f>
        <v>050501</v>
      </c>
      <c r="D204" s="305" t="str">
        <f>'PLANILHA ORÇAMENTÁRIA'!D66:H66</f>
        <v>Alvenaria de blocos de concreto estrut. (14x19x39cm) cheios, c/ resist. mín. compr. 15MPa, assentados c/arg. de cimento e areia no traço 1:4, esp. juntas 10mm e esp. da parede s/ revest. 14cm</v>
      </c>
      <c r="E204" s="305"/>
      <c r="F204" s="305"/>
      <c r="G204" s="305"/>
      <c r="H204" s="305"/>
      <c r="I204" s="48" t="str">
        <f>'PLANILHA ORÇAMENTÁRIA'!I66</f>
        <v>m²</v>
      </c>
      <c r="J204" s="18">
        <f>J205+J207+J206</f>
        <v>26.836000000000002</v>
      </c>
      <c r="K204" s="321"/>
      <c r="L204" s="322"/>
    </row>
    <row r="205" spans="1:12" s="17" customFormat="1" ht="25.5" customHeight="1">
      <c r="A205" s="292"/>
      <c r="B205" s="292"/>
      <c r="C205" s="293"/>
      <c r="D205" s="301" t="s">
        <v>962</v>
      </c>
      <c r="E205" s="319"/>
      <c r="F205" s="319"/>
      <c r="G205" s="319"/>
      <c r="H205" s="319"/>
      <c r="I205" s="320"/>
      <c r="J205" s="203">
        <f>(3.87*6+6.05*2+5.56*2)*0.2</f>
        <v>9.2880000000000003</v>
      </c>
      <c r="K205" s="325" t="s">
        <v>963</v>
      </c>
      <c r="L205" s="322"/>
    </row>
    <row r="206" spans="1:12" s="17" customFormat="1" ht="25.5" customHeight="1">
      <c r="A206" s="292"/>
      <c r="B206" s="292"/>
      <c r="C206" s="293"/>
      <c r="D206" s="301" t="s">
        <v>964</v>
      </c>
      <c r="E206" s="302"/>
      <c r="F206" s="302"/>
      <c r="G206" s="302"/>
      <c r="H206" s="302"/>
      <c r="I206" s="303"/>
      <c r="J206" s="203">
        <f>(3.67+0.4+3.07+6.05+7.25+3.67+0.4+3.07+3.07+3.67+5.56+6.76+5.17+4.57+0.4)*0.2</f>
        <v>11.356000000000002</v>
      </c>
      <c r="K206" s="338" t="s">
        <v>965</v>
      </c>
      <c r="L206" s="339"/>
    </row>
    <row r="207" spans="1:12" s="17" customFormat="1" ht="24.95" customHeight="1">
      <c r="A207" s="292"/>
      <c r="B207" s="292"/>
      <c r="C207" s="292"/>
      <c r="D207" s="295" t="str">
        <f>D184</f>
        <v>Fundação - banheiro PNE e sala  pedagoga, fechamento da porta dep.merenda</v>
      </c>
      <c r="E207" s="296"/>
      <c r="F207" s="296"/>
      <c r="G207" s="296"/>
      <c r="H207" s="296"/>
      <c r="I207" s="297"/>
      <c r="J207" s="179">
        <f>2.45*0.6+4.63*0.6+2.54*0.6+0.7*0.6</f>
        <v>6.1920000000000002</v>
      </c>
      <c r="K207" s="298" t="s">
        <v>874</v>
      </c>
      <c r="L207" s="299"/>
    </row>
    <row r="208" spans="1:12" ht="9.9499999999999993" customHeight="1">
      <c r="A208" s="308"/>
      <c r="B208" s="309"/>
      <c r="C208" s="309"/>
      <c r="D208" s="309"/>
      <c r="E208" s="309"/>
      <c r="F208" s="309"/>
      <c r="G208" s="309"/>
      <c r="H208" s="309"/>
      <c r="I208" s="309"/>
      <c r="J208" s="309"/>
      <c r="K208" s="309"/>
      <c r="L208" s="299"/>
    </row>
    <row r="209" spans="1:12" ht="20.100000000000001" customHeight="1">
      <c r="A209" s="51">
        <f>'PLANILHA ORÇAMENTÁRIA'!A69</f>
        <v>5</v>
      </c>
      <c r="B209" s="307"/>
      <c r="C209" s="307"/>
      <c r="D209" s="307" t="str">
        <f>'PLANILHA ORÇAMENTÁRIA'!D69</f>
        <v>PAREDES E PAINÉIS</v>
      </c>
      <c r="E209" s="307"/>
      <c r="F209" s="307"/>
      <c r="G209" s="307"/>
      <c r="H209" s="307"/>
      <c r="I209" s="307"/>
      <c r="J209" s="307"/>
      <c r="K209" s="307"/>
      <c r="L209" s="307"/>
    </row>
    <row r="210" spans="1:12" s="17" customFormat="1" ht="38.25" customHeight="1">
      <c r="A210" s="292" t="str">
        <f>'PLANILHA ORÇAMENTÁRIA'!A70</f>
        <v>5.1</v>
      </c>
      <c r="B210" s="292" t="str">
        <f>'PLANILHA ORÇAMENTÁRIA'!B70</f>
        <v xml:space="preserve">DER </v>
      </c>
      <c r="C210" s="292" t="str">
        <f>'PLANILHA ORÇAMENTÁRIA'!C70</f>
        <v>50205</v>
      </c>
      <c r="D210" s="305" t="str">
        <f>'PLANILHA ORÇAMENTÁRIA'!D70</f>
        <v>Divisória de granito com 3 cm de espessura, assentada com argamassa de cimento e areia no traço 1:3, nacor cinza</v>
      </c>
      <c r="E210" s="305"/>
      <c r="F210" s="305"/>
      <c r="G210" s="305"/>
      <c r="H210" s="305"/>
      <c r="I210" s="48" t="str">
        <f>'PLANILHA ORÇAMENTÁRIA'!I70</f>
        <v>m²</v>
      </c>
      <c r="J210" s="18">
        <f>ROUND(SUM(J211),2)</f>
        <v>19.440000000000001</v>
      </c>
      <c r="K210" s="321"/>
      <c r="L210" s="322"/>
    </row>
    <row r="211" spans="1:12" ht="24.95" customHeight="1">
      <c r="A211" s="292"/>
      <c r="B211" s="292"/>
      <c r="C211" s="292"/>
      <c r="D211" s="295" t="s">
        <v>417</v>
      </c>
      <c r="E211" s="296"/>
      <c r="F211" s="296"/>
      <c r="G211" s="296"/>
      <c r="H211" s="296"/>
      <c r="I211" s="297"/>
      <c r="J211" s="18">
        <f>(1.2*6+3.6*2)*1.8-0.6*1.8*8+0.6*1.8*2</f>
        <v>19.439999999999998</v>
      </c>
      <c r="K211" s="298" t="s">
        <v>604</v>
      </c>
      <c r="L211" s="299"/>
    </row>
    <row r="212" spans="1:12" ht="9.9499999999999993" customHeight="1">
      <c r="A212" s="308"/>
      <c r="B212" s="309"/>
      <c r="C212" s="309"/>
      <c r="D212" s="309"/>
      <c r="E212" s="309"/>
      <c r="F212" s="309"/>
      <c r="G212" s="309"/>
      <c r="H212" s="309"/>
      <c r="I212" s="309"/>
      <c r="J212" s="309"/>
      <c r="K212" s="309"/>
      <c r="L212" s="299"/>
    </row>
    <row r="213" spans="1:12" s="17" customFormat="1" ht="30" customHeight="1">
      <c r="A213" s="292" t="str">
        <f>'PLANILHA ORÇAMENTÁRIA'!A71</f>
        <v>5.2</v>
      </c>
      <c r="B213" s="292" t="str">
        <f>'PLANILHA ORÇAMENTÁRIA'!B71</f>
        <v xml:space="preserve">DER </v>
      </c>
      <c r="C213" s="292" t="str">
        <f>'PLANILHA ORÇAMENTÁRIA'!C71</f>
        <v>050301</v>
      </c>
      <c r="D213" s="320" t="str">
        <f>'PLANILHA ORÇAMENTÁRIA'!D71</f>
        <v>Verga/contraverga reta de concreto armado 10 x 5 cm, Fck = 15 MPa, inclusive forma, armação e desforma</v>
      </c>
      <c r="E213" s="305"/>
      <c r="F213" s="305"/>
      <c r="G213" s="305"/>
      <c r="H213" s="305"/>
      <c r="I213" s="48" t="str">
        <f>'PLANILHA ORÇAMENTÁRIA'!I71</f>
        <v>m</v>
      </c>
      <c r="J213" s="18">
        <f>J215+J216+J217+J218+J221+J222+J223+J224+J225</f>
        <v>90.33</v>
      </c>
      <c r="K213" s="321"/>
      <c r="L213" s="322"/>
    </row>
    <row r="214" spans="1:12" s="17" customFormat="1" ht="30" customHeight="1">
      <c r="A214" s="292"/>
      <c r="B214" s="292"/>
      <c r="C214" s="292"/>
      <c r="D214" s="302" t="s">
        <v>329</v>
      </c>
      <c r="E214" s="319"/>
      <c r="F214" s="319"/>
      <c r="G214" s="319"/>
      <c r="H214" s="319"/>
      <c r="I214" s="319"/>
      <c r="J214" s="319"/>
      <c r="K214" s="319"/>
      <c r="L214" s="320"/>
    </row>
    <row r="215" spans="1:12" s="17" customFormat="1" ht="24.95" customHeight="1">
      <c r="A215" s="292"/>
      <c r="B215" s="292"/>
      <c r="C215" s="292"/>
      <c r="D215" s="323" t="s">
        <v>611</v>
      </c>
      <c r="E215" s="296"/>
      <c r="F215" s="296"/>
      <c r="G215" s="296"/>
      <c r="H215" s="296"/>
      <c r="I215" s="297"/>
      <c r="J215" s="18">
        <f>(1.23+0.1)*24</f>
        <v>31.92</v>
      </c>
      <c r="K215" s="298" t="s">
        <v>612</v>
      </c>
      <c r="L215" s="299"/>
    </row>
    <row r="216" spans="1:12" s="17" customFormat="1" ht="24.95" customHeight="1">
      <c r="A216" s="292"/>
      <c r="B216" s="292"/>
      <c r="C216" s="292"/>
      <c r="D216" s="323" t="s">
        <v>613</v>
      </c>
      <c r="E216" s="296"/>
      <c r="F216" s="296"/>
      <c r="G216" s="296"/>
      <c r="H216" s="296"/>
      <c r="I216" s="297"/>
      <c r="J216" s="18">
        <f>(1.12+0.1)*2*2+(1.99+0.1)*2</f>
        <v>9.06</v>
      </c>
      <c r="K216" s="298" t="s">
        <v>614</v>
      </c>
      <c r="L216" s="299"/>
    </row>
    <row r="217" spans="1:12" s="17" customFormat="1" ht="35.25" customHeight="1">
      <c r="A217" s="292"/>
      <c r="B217" s="292"/>
      <c r="C217" s="292"/>
      <c r="D217" s="323" t="s">
        <v>615</v>
      </c>
      <c r="E217" s="296"/>
      <c r="F217" s="296"/>
      <c r="G217" s="296"/>
      <c r="H217" s="296"/>
      <c r="I217" s="297"/>
      <c r="J217" s="18">
        <f>(3.5+0.1)*2+(1.42+0.1+0.1)+(2+0.1+0.1)*2+1.4*2</f>
        <v>16.02</v>
      </c>
      <c r="K217" s="331" t="s">
        <v>618</v>
      </c>
      <c r="L217" s="332"/>
    </row>
    <row r="218" spans="1:12" s="17" customFormat="1" ht="32.25" customHeight="1">
      <c r="A218" s="292"/>
      <c r="B218" s="292"/>
      <c r="C218" s="292"/>
      <c r="D218" s="323" t="s">
        <v>616</v>
      </c>
      <c r="E218" s="296"/>
      <c r="F218" s="296"/>
      <c r="G218" s="296"/>
      <c r="H218" s="296"/>
      <c r="I218" s="297"/>
      <c r="J218" s="18">
        <f>(1.34+0.1+0.1)*2+(1.34+0.1)*2*2+(1.34+0.1+0.1)*2+(1.34+0.1+0.1)+(2+0.1+0.1)*2</f>
        <v>17.860000000000003</v>
      </c>
      <c r="K218" s="331" t="s">
        <v>617</v>
      </c>
      <c r="L218" s="332"/>
    </row>
    <row r="219" spans="1:12" ht="13.5" customHeight="1">
      <c r="A219" s="292"/>
      <c r="B219" s="292"/>
      <c r="C219" s="292"/>
      <c r="D219" s="323"/>
      <c r="E219" s="296"/>
      <c r="F219" s="296"/>
      <c r="G219" s="296"/>
      <c r="H219" s="296"/>
      <c r="I219" s="297"/>
      <c r="J219" s="18"/>
      <c r="K219" s="298"/>
      <c r="L219" s="299"/>
    </row>
    <row r="220" spans="1:12" ht="24.95" customHeight="1">
      <c r="A220" s="292"/>
      <c r="B220" s="292"/>
      <c r="C220" s="292"/>
      <c r="D220" s="302" t="s">
        <v>330</v>
      </c>
      <c r="E220" s="319"/>
      <c r="F220" s="319"/>
      <c r="G220" s="319"/>
      <c r="H220" s="319"/>
      <c r="I220" s="319"/>
      <c r="J220" s="319"/>
      <c r="K220" s="319"/>
      <c r="L220" s="320"/>
    </row>
    <row r="221" spans="1:12" ht="24.95" customHeight="1">
      <c r="A221" s="292"/>
      <c r="B221" s="292"/>
      <c r="C221" s="292"/>
      <c r="D221" s="323" t="s">
        <v>354</v>
      </c>
      <c r="E221" s="296"/>
      <c r="F221" s="296"/>
      <c r="G221" s="296"/>
      <c r="H221" s="296"/>
      <c r="I221" s="297"/>
      <c r="J221" s="18">
        <v>1</v>
      </c>
      <c r="K221" s="298" t="s">
        <v>605</v>
      </c>
      <c r="L221" s="299"/>
    </row>
    <row r="222" spans="1:12" ht="24.95" customHeight="1">
      <c r="A222" s="292"/>
      <c r="B222" s="292"/>
      <c r="C222" s="292"/>
      <c r="D222" s="323" t="s">
        <v>336</v>
      </c>
      <c r="E222" s="296"/>
      <c r="F222" s="296"/>
      <c r="G222" s="296"/>
      <c r="H222" s="296"/>
      <c r="I222" s="297"/>
      <c r="J222" s="115">
        <f>2.27</f>
        <v>2.27</v>
      </c>
      <c r="K222" s="298">
        <v>2.27</v>
      </c>
      <c r="L222" s="299"/>
    </row>
    <row r="223" spans="1:12" ht="24.95" customHeight="1">
      <c r="A223" s="292"/>
      <c r="B223" s="292"/>
      <c r="C223" s="292"/>
      <c r="D223" s="323" t="s">
        <v>608</v>
      </c>
      <c r="E223" s="296"/>
      <c r="F223" s="296"/>
      <c r="G223" s="296"/>
      <c r="H223" s="296"/>
      <c r="I223" s="297"/>
      <c r="J223" s="115">
        <f>(0.8+0.1+0.1)*3+(0.7+0.1+0.1)*2</f>
        <v>4.8</v>
      </c>
      <c r="K223" s="298" t="s">
        <v>609</v>
      </c>
      <c r="L223" s="299"/>
    </row>
    <row r="224" spans="1:12" ht="24.95" customHeight="1">
      <c r="A224" s="292"/>
      <c r="B224" s="292"/>
      <c r="C224" s="292"/>
      <c r="D224" s="323" t="s">
        <v>610</v>
      </c>
      <c r="E224" s="296"/>
      <c r="F224" s="296"/>
      <c r="G224" s="296"/>
      <c r="H224" s="296"/>
      <c r="I224" s="297"/>
      <c r="J224" s="115">
        <f>(0.8+0.1+0.1)*3</f>
        <v>3</v>
      </c>
      <c r="K224" s="298" t="s">
        <v>605</v>
      </c>
      <c r="L224" s="299"/>
    </row>
    <row r="225" spans="1:12" ht="24.95" customHeight="1">
      <c r="A225" s="292"/>
      <c r="B225" s="292"/>
      <c r="C225" s="292"/>
      <c r="D225" s="323" t="s">
        <v>606</v>
      </c>
      <c r="E225" s="296"/>
      <c r="F225" s="296"/>
      <c r="G225" s="296"/>
      <c r="H225" s="296"/>
      <c r="I225" s="297"/>
      <c r="J225" s="18">
        <f>(0.9+0.1+0.1)*4</f>
        <v>4.4000000000000004</v>
      </c>
      <c r="K225" s="298" t="s">
        <v>607</v>
      </c>
      <c r="L225" s="299"/>
    </row>
    <row r="226" spans="1:12" ht="9.9499999999999993" customHeight="1">
      <c r="A226" s="308"/>
      <c r="B226" s="309"/>
      <c r="C226" s="309"/>
      <c r="D226" s="309"/>
      <c r="E226" s="309"/>
      <c r="F226" s="309"/>
      <c r="G226" s="309"/>
      <c r="H226" s="309"/>
      <c r="I226" s="309"/>
      <c r="J226" s="309"/>
      <c r="K226" s="309"/>
      <c r="L226" s="299"/>
    </row>
    <row r="227" spans="1:12" s="17" customFormat="1" ht="50.1" customHeight="1">
      <c r="A227" s="292" t="str">
        <f>'PLANILHA ORÇAMENTÁRIA'!A72</f>
        <v>5.3</v>
      </c>
      <c r="B227" s="292" t="str">
        <f>'PLANILHA ORÇAMENTÁRIA'!B72</f>
        <v xml:space="preserve">DER </v>
      </c>
      <c r="C227" s="292" t="str">
        <f>'PLANILHA ORÇAMENTÁRIA'!C72</f>
        <v>50606</v>
      </c>
      <c r="D227" s="305" t="str">
        <f>'PLANILHA ORÇAMENTÁRIA'!D72</f>
        <v>Alvenaria de blocos cerâmicos 10 furos 10x20x20cm, assentados c/argamassa de cimento, cal hidratadaCH1 e areia traço 1:0,5:8, esp. das juntas 12mm e esp. das paredes s/revestimento, 10cm (bloco compradona fábrica, posto obra)</v>
      </c>
      <c r="E227" s="305"/>
      <c r="F227" s="305"/>
      <c r="G227" s="305"/>
      <c r="H227" s="305"/>
      <c r="I227" s="48" t="str">
        <f>'PLANILHA ORÇAMENTÁRIA'!I72</f>
        <v>m²</v>
      </c>
      <c r="J227" s="18">
        <f>ROUND(SUM(J228:J233),2)</f>
        <v>186.48</v>
      </c>
      <c r="K227" s="321"/>
      <c r="L227" s="322"/>
    </row>
    <row r="228" spans="1:12" s="17" customFormat="1" ht="23.25" customHeight="1">
      <c r="A228" s="292"/>
      <c r="B228" s="292"/>
      <c r="C228" s="292"/>
      <c r="D228" s="295" t="s">
        <v>925</v>
      </c>
      <c r="E228" s="296"/>
      <c r="F228" s="296"/>
      <c r="G228" s="296"/>
      <c r="H228" s="296"/>
      <c r="I228" s="297"/>
      <c r="J228" s="18">
        <f>(2.54*2.93+0.55*1.53+0.9*2.1*2)*1.05</f>
        <v>12.666885000000001</v>
      </c>
      <c r="K228" s="298" t="s">
        <v>926</v>
      </c>
      <c r="L228" s="299"/>
    </row>
    <row r="229" spans="1:12" s="17" customFormat="1" ht="24.95" customHeight="1">
      <c r="A229" s="292"/>
      <c r="B229" s="292"/>
      <c r="C229" s="292"/>
      <c r="D229" s="295" t="s">
        <v>619</v>
      </c>
      <c r="E229" s="296"/>
      <c r="F229" s="296"/>
      <c r="G229" s="296"/>
      <c r="H229" s="296"/>
      <c r="I229" s="297"/>
      <c r="J229" s="18">
        <f>(2.38*2.1*2)*1.05</f>
        <v>10.495800000000001</v>
      </c>
      <c r="K229" s="298" t="s">
        <v>621</v>
      </c>
      <c r="L229" s="299"/>
    </row>
    <row r="230" spans="1:12" s="17" customFormat="1" ht="37.5" customHeight="1">
      <c r="A230" s="292"/>
      <c r="B230" s="292"/>
      <c r="C230" s="292"/>
      <c r="D230" s="295" t="s">
        <v>615</v>
      </c>
      <c r="E230" s="296"/>
      <c r="F230" s="296"/>
      <c r="G230" s="296"/>
      <c r="H230" s="296"/>
      <c r="I230" s="297"/>
      <c r="J230" s="18">
        <f>((3.87*3+6.05+3.22+1.72)*2.93-(2*0.8+0.8*2.1*2+0.7*2.1+1.4*0.75))*1.05</f>
        <v>61.674900000000001</v>
      </c>
      <c r="K230" s="331" t="s">
        <v>620</v>
      </c>
      <c r="L230" s="332"/>
    </row>
    <row r="231" spans="1:12" s="17" customFormat="1" ht="39.950000000000003" customHeight="1">
      <c r="A231" s="292"/>
      <c r="B231" s="292"/>
      <c r="C231" s="292"/>
      <c r="D231" s="295" t="s">
        <v>622</v>
      </c>
      <c r="E231" s="296"/>
      <c r="F231" s="296"/>
      <c r="G231" s="296"/>
      <c r="H231" s="296"/>
      <c r="I231" s="297"/>
      <c r="J231" s="18">
        <f>((3.87*3+4.76+2.45+4.63)*2.93+(0.46*1.48*2)-(0.8*2.1*3+1.34*0.75+1.34*1.2))*1.05</f>
        <v>65.537954999999982</v>
      </c>
      <c r="K231" s="331" t="s">
        <v>623</v>
      </c>
      <c r="L231" s="332"/>
    </row>
    <row r="232" spans="1:12" s="17" customFormat="1" ht="39.950000000000003" customHeight="1">
      <c r="A232" s="292"/>
      <c r="B232" s="292"/>
      <c r="C232" s="292"/>
      <c r="D232" s="295" t="s">
        <v>624</v>
      </c>
      <c r="E232" s="296"/>
      <c r="F232" s="296"/>
      <c r="G232" s="296"/>
      <c r="H232" s="296"/>
      <c r="I232" s="297"/>
      <c r="J232" s="179">
        <f>((0.13*3.5+0.15*1.34*2+1.13*1.48+0.7*2.1))*1.05</f>
        <v>4.19937</v>
      </c>
      <c r="K232" s="331" t="s">
        <v>625</v>
      </c>
      <c r="L232" s="332"/>
    </row>
    <row r="233" spans="1:12" s="17" customFormat="1" ht="24.95" customHeight="1">
      <c r="A233" s="292"/>
      <c r="B233" s="292"/>
      <c r="C233" s="292"/>
      <c r="D233" s="295" t="s">
        <v>888</v>
      </c>
      <c r="E233" s="296"/>
      <c r="F233" s="296"/>
      <c r="G233" s="296"/>
      <c r="H233" s="296"/>
      <c r="I233" s="297"/>
      <c r="J233" s="18">
        <f>1.13*3.87+0.93*3.87+(1.36*8.8)/2*4</f>
        <v>31.908200000000004</v>
      </c>
      <c r="K233" s="331" t="s">
        <v>897</v>
      </c>
      <c r="L233" s="332"/>
    </row>
    <row r="234" spans="1:12" s="17" customFormat="1" ht="24.95" customHeight="1">
      <c r="A234" s="257"/>
      <c r="B234" s="258"/>
      <c r="C234" s="258"/>
      <c r="D234" s="255"/>
      <c r="E234" s="254"/>
      <c r="F234" s="254"/>
      <c r="G234" s="254"/>
      <c r="H234" s="254"/>
      <c r="I234" s="254"/>
      <c r="J234" s="63"/>
      <c r="K234" s="86"/>
      <c r="L234" s="259"/>
    </row>
    <row r="235" spans="1:12" s="17" customFormat="1" ht="42" customHeight="1">
      <c r="A235" s="292" t="str">
        <f>'PLANILHA ORÇAMENTÁRIA'!A73</f>
        <v>5.4</v>
      </c>
      <c r="B235" s="292" t="str">
        <f>'PLANILHA ORÇAMENTÁRIA'!B73</f>
        <v>SINAPI</v>
      </c>
      <c r="C235" s="293" t="str">
        <f>'PLANILHA ORÇAMENTÁRIA'!C73</f>
        <v>101159</v>
      </c>
      <c r="D235" s="294" t="str">
        <f>'PLANILHA ORÇAMENTÁRIA'!D73:H73</f>
        <v>ALVENARIA DE VEDAÇÃO DE BLOCOS CERÂMICOS MACIÇOS DE 5X10X20CM, (ESPESSURA 10CM) E ARGAMASSA DE ASSENTAMENTO COM PREPARO EM BETONEI</v>
      </c>
      <c r="E235" s="294"/>
      <c r="F235" s="294"/>
      <c r="G235" s="294"/>
      <c r="H235" s="294"/>
      <c r="I235" s="261" t="str">
        <f>'PLANILHA ORÇAMENTÁRIA'!I73</f>
        <v>m²</v>
      </c>
      <c r="J235" s="260">
        <f>J236</f>
        <v>12.666885000000001</v>
      </c>
      <c r="K235" s="298"/>
      <c r="L235" s="300"/>
    </row>
    <row r="236" spans="1:12" s="17" customFormat="1" ht="24.95" customHeight="1">
      <c r="A236" s="292"/>
      <c r="B236" s="292"/>
      <c r="C236" s="292"/>
      <c r="D236" s="295" t="s">
        <v>925</v>
      </c>
      <c r="E236" s="296"/>
      <c r="F236" s="296"/>
      <c r="G236" s="296"/>
      <c r="H236" s="296"/>
      <c r="I236" s="297"/>
      <c r="J236" s="260">
        <f>(2.54*2.93+0.55*1.53+0.9*2.1*2)*1.05</f>
        <v>12.666885000000001</v>
      </c>
      <c r="K236" s="298" t="s">
        <v>926</v>
      </c>
      <c r="L236" s="299"/>
    </row>
    <row r="237" spans="1:12" s="17" customFormat="1" ht="15" customHeight="1">
      <c r="A237" s="292"/>
      <c r="B237" s="292"/>
      <c r="C237" s="292"/>
      <c r="D237" s="301"/>
      <c r="E237" s="302"/>
      <c r="F237" s="302"/>
      <c r="G237" s="302"/>
      <c r="H237" s="302"/>
      <c r="I237" s="302"/>
      <c r="J237" s="302"/>
      <c r="K237" s="302"/>
      <c r="L237" s="303"/>
    </row>
    <row r="238" spans="1:12" ht="9.9499999999999993" customHeight="1">
      <c r="A238" s="308"/>
      <c r="B238" s="309"/>
      <c r="C238" s="309"/>
      <c r="D238" s="309"/>
      <c r="E238" s="309"/>
      <c r="F238" s="309"/>
      <c r="G238" s="309"/>
      <c r="H238" s="309"/>
      <c r="I238" s="309"/>
      <c r="J238" s="309"/>
      <c r="K238" s="309"/>
      <c r="L238" s="299"/>
    </row>
    <row r="239" spans="1:12" ht="20.100000000000001" customHeight="1">
      <c r="A239" s="51">
        <f>'PLANILHA ORÇAMENTÁRIA'!A76</f>
        <v>6</v>
      </c>
      <c r="B239" s="307"/>
      <c r="C239" s="307"/>
      <c r="D239" s="307" t="str">
        <f>'PLANILHA ORÇAMENTÁRIA'!D76</f>
        <v>ESQUADRIAS DE MADEIRA</v>
      </c>
      <c r="E239" s="307"/>
      <c r="F239" s="307"/>
      <c r="G239" s="307"/>
      <c r="H239" s="307"/>
      <c r="I239" s="307"/>
      <c r="J239" s="307"/>
      <c r="K239" s="307"/>
      <c r="L239" s="307"/>
    </row>
    <row r="240" spans="1:12" s="17" customFormat="1" ht="30" customHeight="1">
      <c r="A240" s="292" t="str">
        <f>'PLANILHA ORÇAMENTÁRIA'!A77</f>
        <v>6.1</v>
      </c>
      <c r="B240" s="292" t="str">
        <f>'PLANILHA ORÇAMENTÁRIA'!B77</f>
        <v xml:space="preserve">DER </v>
      </c>
      <c r="C240" s="292" t="str">
        <f>'PLANILHA ORÇAMENTÁRIA'!C77</f>
        <v>060103</v>
      </c>
      <c r="D240" s="305" t="str">
        <f>'PLANILHA ORÇAMENTÁRIA'!D77</f>
        <v>Marco de madeira de lei de 1ª (Peroba, Ipê, Angelim Pedra ou equivalente) com 15x3 cm de batente, nas dimensões de 0.80 x 2.10 m</v>
      </c>
      <c r="E240" s="305"/>
      <c r="F240" s="305"/>
      <c r="G240" s="305"/>
      <c r="H240" s="305"/>
      <c r="I240" s="48" t="str">
        <f>'PLANILHA ORÇAMENTÁRIA'!I77</f>
        <v>und</v>
      </c>
      <c r="J240" s="18">
        <f>ROUND(SUM(J241),2)</f>
        <v>8</v>
      </c>
      <c r="K240" s="321"/>
      <c r="L240" s="322"/>
    </row>
    <row r="241" spans="1:12" ht="24.95" customHeight="1">
      <c r="A241" s="292"/>
      <c r="B241" s="292"/>
      <c r="C241" s="292"/>
      <c r="D241" s="295" t="s">
        <v>627</v>
      </c>
      <c r="E241" s="296"/>
      <c r="F241" s="296"/>
      <c r="G241" s="296"/>
      <c r="H241" s="296"/>
      <c r="I241" s="297"/>
      <c r="J241" s="18">
        <v>8</v>
      </c>
      <c r="K241" s="340" t="s">
        <v>340</v>
      </c>
      <c r="L241" s="341"/>
    </row>
    <row r="242" spans="1:12" ht="9.9499999999999993" customHeight="1">
      <c r="A242" s="308"/>
      <c r="B242" s="309"/>
      <c r="C242" s="309"/>
      <c r="D242" s="309"/>
      <c r="E242" s="309"/>
      <c r="F242" s="309"/>
      <c r="G242" s="309"/>
      <c r="H242" s="309"/>
      <c r="I242" s="309"/>
      <c r="J242" s="309"/>
      <c r="K242" s="309"/>
      <c r="L242" s="299"/>
    </row>
    <row r="243" spans="1:12" s="17" customFormat="1" ht="30" customHeight="1">
      <c r="A243" s="292" t="str">
        <f>'PLANILHA ORÇAMENTÁRIA'!A78</f>
        <v>6.2</v>
      </c>
      <c r="B243" s="292" t="str">
        <f>'PLANILHA ORÇAMENTÁRIA'!B78</f>
        <v xml:space="preserve">DER </v>
      </c>
      <c r="C243" s="292" t="str">
        <f>'PLANILHA ORÇAMENTÁRIA'!C78</f>
        <v>060108</v>
      </c>
      <c r="D243" s="305" t="str">
        <f>'PLANILHA ORÇAMENTÁRIA'!D78</f>
        <v>Marco de madeira de lei de 1ª (Peroba, Ipê, Angelim Pedra ou equivalente) com 15x3 cm de batente, nas dimensões de 0.90 x 2.10 m</v>
      </c>
      <c r="E243" s="305"/>
      <c r="F243" s="305"/>
      <c r="G243" s="305"/>
      <c r="H243" s="305"/>
      <c r="I243" s="48" t="str">
        <f>'PLANILHA ORÇAMENTÁRIA'!I78</f>
        <v>und</v>
      </c>
      <c r="J243" s="18">
        <f>ROUND(SUM(J244),2)</f>
        <v>9</v>
      </c>
      <c r="K243" s="321"/>
      <c r="L243" s="322"/>
    </row>
    <row r="244" spans="1:12" ht="24.95" customHeight="1">
      <c r="A244" s="292"/>
      <c r="B244" s="292"/>
      <c r="C244" s="292"/>
      <c r="D244" s="295" t="s">
        <v>626</v>
      </c>
      <c r="E244" s="296"/>
      <c r="F244" s="296"/>
      <c r="G244" s="296"/>
      <c r="H244" s="296"/>
      <c r="I244" s="297"/>
      <c r="J244" s="18">
        <v>9</v>
      </c>
      <c r="K244" s="340" t="s">
        <v>340</v>
      </c>
      <c r="L244" s="341"/>
    </row>
    <row r="245" spans="1:12" ht="24.95" customHeight="1">
      <c r="A245" s="112"/>
      <c r="B245" s="113"/>
      <c r="C245" s="113"/>
      <c r="D245" s="116"/>
      <c r="E245" s="109"/>
      <c r="F245" s="109"/>
      <c r="G245" s="109"/>
      <c r="H245" s="109"/>
      <c r="I245" s="109"/>
      <c r="J245" s="63"/>
      <c r="K245" s="127"/>
      <c r="L245" s="119"/>
    </row>
    <row r="246" spans="1:12" ht="24.95" customHeight="1">
      <c r="A246" s="292" t="str">
        <f>'PLANILHA ORÇAMENTÁRIA'!A79</f>
        <v>6.3</v>
      </c>
      <c r="B246" s="292" t="str">
        <f>'PLANILHA ORÇAMENTÁRIA'!B79</f>
        <v xml:space="preserve">DER </v>
      </c>
      <c r="C246" s="293" t="str">
        <f>'PLANILHA ORÇAMENTÁRIA'!C79</f>
        <v>060102</v>
      </c>
      <c r="D246" s="294" t="str">
        <f>'PLANILHA ORÇAMENTÁRIA'!D79:H79</f>
        <v>Marco de madeira de lei de 1ª (Peroba, Ipê, Angelim Pedra ou equivalente) com 15x3 cm de batente, nas dimensões de 0.70 x 2.10 m</v>
      </c>
      <c r="E246" s="294"/>
      <c r="F246" s="294"/>
      <c r="G246" s="294"/>
      <c r="H246" s="294"/>
      <c r="I246" s="121" t="str">
        <f>'PLANILHA ORÇAMENTÁRIA'!I79</f>
        <v>und</v>
      </c>
      <c r="J246" s="115">
        <f>J247</f>
        <v>3</v>
      </c>
      <c r="K246" s="329"/>
      <c r="L246" s="329"/>
    </row>
    <row r="247" spans="1:12" ht="24.95" customHeight="1">
      <c r="A247" s="292"/>
      <c r="B247" s="292"/>
      <c r="C247" s="292"/>
      <c r="D247" s="294" t="s">
        <v>634</v>
      </c>
      <c r="E247" s="294"/>
      <c r="F247" s="294"/>
      <c r="G247" s="294"/>
      <c r="H247" s="294"/>
      <c r="I247" s="294"/>
      <c r="J247" s="115">
        <v>3</v>
      </c>
      <c r="K247" s="340" t="s">
        <v>340</v>
      </c>
      <c r="L247" s="341"/>
    </row>
    <row r="248" spans="1:12" ht="9.9499999999999993" customHeight="1">
      <c r="A248" s="308"/>
      <c r="B248" s="309"/>
      <c r="C248" s="309"/>
      <c r="D248" s="309"/>
      <c r="E248" s="309"/>
      <c r="F248" s="309"/>
      <c r="G248" s="309"/>
      <c r="H248" s="309"/>
      <c r="I248" s="309"/>
      <c r="J248" s="309"/>
      <c r="K248" s="309"/>
      <c r="L248" s="299"/>
    </row>
    <row r="249" spans="1:12" s="17" customFormat="1" ht="60.75" customHeight="1">
      <c r="A249" s="292" t="str">
        <f>'PLANILHA ORÇAMENTÁRIA'!A80</f>
        <v>6.4</v>
      </c>
      <c r="B249" s="292" t="str">
        <f>'PLANILHA ORÇAMENTÁRIA'!B80</f>
        <v xml:space="preserve">DER </v>
      </c>
      <c r="C249" s="292" t="str">
        <f>'PLANILHA ORÇAMENTÁRIA'!C80</f>
        <v>061303</v>
      </c>
      <c r="D249" s="305" t="str">
        <f>'PLANILHA ORÇAMENTÁRIA'!D80</f>
        <v>Porta em madeira de lei tipo angelim pedra ou equiv.c/enchimento em madeira 1a.qualidade esp. 30mm p/ pintura, inclusive alizares, dobradiças e fechadura externa em latão cromado LaFonte ou equiv., exclusive marco, nas dim.: 0.80 x 2.10 m</v>
      </c>
      <c r="E249" s="305"/>
      <c r="F249" s="305"/>
      <c r="G249" s="305"/>
      <c r="H249" s="305"/>
      <c r="I249" s="48" t="str">
        <f>'PLANILHA ORÇAMENTÁRIA'!I80</f>
        <v>und</v>
      </c>
      <c r="J249" s="18">
        <f>ROUND(SUM(J250:J250),2)</f>
        <v>8</v>
      </c>
      <c r="K249" s="321"/>
      <c r="L249" s="322"/>
    </row>
    <row r="250" spans="1:12" s="17" customFormat="1" ht="24.95" customHeight="1">
      <c r="A250" s="292"/>
      <c r="B250" s="292"/>
      <c r="C250" s="292"/>
      <c r="D250" s="372" t="str">
        <f>D241</f>
        <v>secretaria/arquivo/pedagogo/planejamento/dep material didatico/cozinha/area de serviço</v>
      </c>
      <c r="E250" s="296"/>
      <c r="F250" s="296"/>
      <c r="G250" s="296"/>
      <c r="H250" s="296"/>
      <c r="I250" s="297"/>
      <c r="J250" s="18">
        <f>J241</f>
        <v>8</v>
      </c>
      <c r="K250" s="342" t="str">
        <f>K241</f>
        <v>projeto arquitetonico</v>
      </c>
      <c r="L250" s="341"/>
    </row>
    <row r="251" spans="1:12" s="17" customFormat="1" ht="8.25" customHeight="1">
      <c r="A251" s="111"/>
      <c r="B251" s="111"/>
      <c r="C251" s="128"/>
      <c r="D251" s="118"/>
      <c r="E251" s="109"/>
      <c r="F251" s="109"/>
      <c r="G251" s="109"/>
      <c r="H251" s="109"/>
      <c r="I251" s="110"/>
      <c r="J251" s="115"/>
      <c r="K251" s="120"/>
      <c r="L251" s="119"/>
    </row>
    <row r="252" spans="1:12" s="17" customFormat="1" ht="70.5" customHeight="1">
      <c r="A252" s="292" t="str">
        <f>'PLANILHA ORÇAMENTÁRIA'!A81</f>
        <v>6.5</v>
      </c>
      <c r="B252" s="292" t="str">
        <f>'PLANILHA ORÇAMENTÁRIA'!B81</f>
        <v xml:space="preserve">DER </v>
      </c>
      <c r="C252" s="293" t="str">
        <f>'PLANILHA ORÇAMENTÁRIA'!C81</f>
        <v>061302</v>
      </c>
      <c r="D252" s="305" t="str">
        <f>'PLANILHA ORÇAMENTÁRIA'!D81:H81</f>
        <v>Porta em madeira de lei tipo angelim pedra ou equiv.c/enchimento em madeira 1a.qualidade esp. 30mm p/pintura, inclusive alizares, dobradiças e fechadura externa em latão cromado LaFonte ou equiv., exclusivemarco, nas dim.: 0.70 x 2.10 m</v>
      </c>
      <c r="E252" s="305"/>
      <c r="F252" s="305"/>
      <c r="G252" s="305"/>
      <c r="H252" s="305"/>
      <c r="I252" s="114" t="str">
        <f>'PLANILHA ORÇAMENTÁRIA'!I81</f>
        <v>und</v>
      </c>
      <c r="J252" s="115">
        <f>J253</f>
        <v>3</v>
      </c>
      <c r="K252" s="312"/>
      <c r="L252" s="312"/>
    </row>
    <row r="253" spans="1:12" s="17" customFormat="1" ht="24.95" customHeight="1">
      <c r="A253" s="292"/>
      <c r="B253" s="292"/>
      <c r="C253" s="292"/>
      <c r="D253" s="305" t="str">
        <f>D247</f>
        <v>dep panelões, merenda,material limpeza</v>
      </c>
      <c r="E253" s="305"/>
      <c r="F253" s="305"/>
      <c r="G253" s="305"/>
      <c r="H253" s="305"/>
      <c r="I253" s="305"/>
      <c r="J253" s="115">
        <f>J247</f>
        <v>3</v>
      </c>
      <c r="K253" s="312" t="str">
        <f>K247</f>
        <v>projeto arquitetonico</v>
      </c>
      <c r="L253" s="312"/>
    </row>
    <row r="254" spans="1:12" s="17" customFormat="1" ht="12" customHeight="1">
      <c r="A254" s="163"/>
      <c r="B254" s="163"/>
      <c r="C254" s="128"/>
      <c r="D254" s="177"/>
      <c r="E254" s="175"/>
      <c r="F254" s="175"/>
      <c r="G254" s="175"/>
      <c r="H254" s="175"/>
      <c r="I254" s="166"/>
      <c r="J254" s="179"/>
      <c r="K254" s="168"/>
      <c r="L254" s="167"/>
    </row>
    <row r="255" spans="1:12" s="17" customFormat="1" ht="72" customHeight="1">
      <c r="A255" s="292" t="str">
        <f>'PLANILHA ORÇAMENTÁRIA'!A82</f>
        <v>6.6</v>
      </c>
      <c r="B255" s="292" t="str">
        <f>'PLANILHA ORÇAMENTÁRIA'!B82</f>
        <v xml:space="preserve">DER </v>
      </c>
      <c r="C255" s="293" t="str">
        <f>'PLANILHA ORÇAMENTÁRIA'!C82</f>
        <v>061304</v>
      </c>
      <c r="D255" s="305" t="str">
        <f>'PLANILHA ORÇAMENTÁRIA'!D82:H82</f>
        <v>Porta em madeira de lei tipo angelim pedra ou equiv.c/enchimento em madeira 1a.qualidade esp. 30mm p/pintura, inclusive alizares, dobradiças e fechadura externa em latão cromado LaFonte ou equiv., exclusivemarco, nas dim.: 0.90 x 2.10 m</v>
      </c>
      <c r="E255" s="305"/>
      <c r="F255" s="305"/>
      <c r="G255" s="305"/>
      <c r="H255" s="305"/>
      <c r="I255" s="164" t="s">
        <v>781</v>
      </c>
      <c r="J255" s="179">
        <f>J256</f>
        <v>9</v>
      </c>
      <c r="K255" s="312"/>
      <c r="L255" s="312"/>
    </row>
    <row r="256" spans="1:12" s="17" customFormat="1" ht="24.95" customHeight="1">
      <c r="A256" s="292"/>
      <c r="B256" s="292"/>
      <c r="C256" s="292"/>
      <c r="D256" s="294" t="s">
        <v>881</v>
      </c>
      <c r="E256" s="305"/>
      <c r="F256" s="305"/>
      <c r="G256" s="305"/>
      <c r="H256" s="305"/>
      <c r="I256" s="305"/>
      <c r="J256" s="179">
        <v>9</v>
      </c>
      <c r="K256" s="312"/>
      <c r="L256" s="312"/>
    </row>
    <row r="257" spans="1:12" s="17" customFormat="1" ht="10.5" customHeight="1">
      <c r="A257" s="111"/>
      <c r="B257" s="111"/>
      <c r="C257" s="128"/>
      <c r="D257" s="118"/>
      <c r="E257" s="109"/>
      <c r="F257" s="109"/>
      <c r="G257" s="109"/>
      <c r="H257" s="109"/>
      <c r="I257" s="110"/>
      <c r="J257" s="115"/>
      <c r="K257" s="120"/>
      <c r="L257" s="119"/>
    </row>
    <row r="258" spans="1:12" s="17" customFormat="1" ht="69.75" customHeight="1">
      <c r="A258" s="292" t="str">
        <f>'PLANILHA ORÇAMENTÁRIA'!A83</f>
        <v>6.7</v>
      </c>
      <c r="B258" s="292" t="str">
        <f>'PLANILHA ORÇAMENTÁRIA'!B83</f>
        <v xml:space="preserve">DER </v>
      </c>
      <c r="C258" s="345" t="str">
        <f>'PLANILHA ORÇAMENTÁRIA'!C82</f>
        <v>061304</v>
      </c>
      <c r="D258" s="305" t="str">
        <f>'PLANILHA ORÇAMENTÁRIA'!D83:H83</f>
        <v>Alizar de madeira de lei de 1ª (Peroba, Ipê, Angelim Pedra ou equivalente) de 5 x 1,5 cm</v>
      </c>
      <c r="E258" s="305"/>
      <c r="F258" s="305"/>
      <c r="G258" s="305"/>
      <c r="H258" s="305"/>
      <c r="I258" s="173" t="s">
        <v>76</v>
      </c>
      <c r="J258" s="18">
        <f>ROUND(SUM(J259:J259),2)</f>
        <v>2</v>
      </c>
      <c r="K258" s="321"/>
      <c r="L258" s="322"/>
    </row>
    <row r="259" spans="1:12" s="17" customFormat="1" ht="24.95" customHeight="1">
      <c r="A259" s="292"/>
      <c r="B259" s="292"/>
      <c r="C259" s="316"/>
      <c r="D259" s="295" t="s">
        <v>882</v>
      </c>
      <c r="E259" s="296"/>
      <c r="F259" s="296"/>
      <c r="G259" s="296"/>
      <c r="H259" s="296"/>
      <c r="I259" s="297"/>
      <c r="J259" s="18">
        <f>J75</f>
        <v>2</v>
      </c>
      <c r="K259" s="340" t="s">
        <v>883</v>
      </c>
      <c r="L259" s="341"/>
    </row>
    <row r="260" spans="1:12" ht="9.9499999999999993" customHeight="1">
      <c r="A260" s="308"/>
      <c r="B260" s="309"/>
      <c r="C260" s="309"/>
      <c r="D260" s="309"/>
      <c r="E260" s="309"/>
      <c r="F260" s="309"/>
      <c r="G260" s="309"/>
      <c r="H260" s="309"/>
      <c r="I260" s="309"/>
      <c r="J260" s="309"/>
      <c r="K260" s="309"/>
      <c r="L260" s="299"/>
    </row>
    <row r="261" spans="1:12" ht="9.9499999999999993" customHeight="1">
      <c r="A261" s="308"/>
      <c r="B261" s="309"/>
      <c r="C261" s="309"/>
      <c r="D261" s="309"/>
      <c r="E261" s="309"/>
      <c r="F261" s="309"/>
      <c r="G261" s="309"/>
      <c r="H261" s="309"/>
      <c r="I261" s="309"/>
      <c r="J261" s="309"/>
      <c r="K261" s="309"/>
      <c r="L261" s="299"/>
    </row>
    <row r="262" spans="1:12" ht="20.100000000000001" customHeight="1">
      <c r="A262" s="51">
        <f>'PLANILHA ORÇAMENTÁRIA'!A86</f>
        <v>7</v>
      </c>
      <c r="B262" s="307"/>
      <c r="C262" s="307"/>
      <c r="D262" s="307" t="str">
        <f>'PLANILHA ORÇAMENTÁRIA'!D86</f>
        <v>ESQUADRIAS METÁLICAS</v>
      </c>
      <c r="E262" s="307"/>
      <c r="F262" s="307"/>
      <c r="G262" s="307"/>
      <c r="H262" s="307"/>
      <c r="I262" s="307"/>
      <c r="J262" s="307"/>
      <c r="K262" s="307"/>
      <c r="L262" s="307"/>
    </row>
    <row r="263" spans="1:12" s="17" customFormat="1" ht="30" customHeight="1">
      <c r="A263" s="292" t="str">
        <f>'PLANILHA ORÇAMENTÁRIA'!A87</f>
        <v>7.1</v>
      </c>
      <c r="B263" s="292" t="str">
        <f>'PLANILHA ORÇAMENTÁRIA'!B87</f>
        <v xml:space="preserve">DER </v>
      </c>
      <c r="C263" s="292" t="str">
        <f>'PLANILHA ORÇAMENTÁRIA'!C87</f>
        <v>071105</v>
      </c>
      <c r="D263" s="305" t="str">
        <f>'PLANILHA ORÇAMENTÁRIA'!D87</f>
        <v>Grade de ferro em barra chata, inclusive chumbamento</v>
      </c>
      <c r="E263" s="305"/>
      <c r="F263" s="305"/>
      <c r="G263" s="305"/>
      <c r="H263" s="305"/>
      <c r="I263" s="48" t="str">
        <f>'PLANILHA ORÇAMENTÁRIA'!I87</f>
        <v>m²</v>
      </c>
      <c r="J263" s="18">
        <f>ROUND(SUM(J264:J273),2)</f>
        <v>76.33</v>
      </c>
      <c r="K263" s="321"/>
      <c r="L263" s="322"/>
    </row>
    <row r="264" spans="1:12" s="17" customFormat="1" ht="48" customHeight="1">
      <c r="A264" s="292"/>
      <c r="B264" s="292"/>
      <c r="C264" s="292"/>
      <c r="D264" s="295" t="str">
        <f>D244</f>
        <v>sala 01,02,03,04,05,06, informatica, biblioteca,PNE</v>
      </c>
      <c r="E264" s="296"/>
      <c r="F264" s="296"/>
      <c r="G264" s="296"/>
      <c r="H264" s="296"/>
      <c r="I264" s="297"/>
      <c r="J264" s="122">
        <f>((1.23+0.1+0.1)*(1.2+0.1+0.1))*12+((1.23*2+0.1+0.1+0.1)*(1.2+0.1+0.1))*4+((1.23+0.1+0.1)*(1.2+0.1+0.1))*3</f>
        <v>45.486000000000004</v>
      </c>
      <c r="K264" s="331" t="s">
        <v>636</v>
      </c>
      <c r="L264" s="332"/>
    </row>
    <row r="265" spans="1:12" s="17" customFormat="1" ht="33.75" customHeight="1">
      <c r="A265" s="292"/>
      <c r="B265" s="292"/>
      <c r="C265" s="292"/>
      <c r="D265" s="295" t="s">
        <v>353</v>
      </c>
      <c r="E265" s="296"/>
      <c r="F265" s="296"/>
      <c r="G265" s="296"/>
      <c r="H265" s="296"/>
      <c r="I265" s="297"/>
      <c r="J265" s="18">
        <f>((1.12+0.1+0.1)*(1.2+0.1+0.1))*2</f>
        <v>3.6960000000000011</v>
      </c>
      <c r="K265" s="331" t="s">
        <v>937</v>
      </c>
      <c r="L265" s="332"/>
    </row>
    <row r="266" spans="1:12" s="17" customFormat="1" ht="24.95" customHeight="1">
      <c r="A266" s="292"/>
      <c r="B266" s="292"/>
      <c r="C266" s="292"/>
      <c r="D266" s="295" t="s">
        <v>638</v>
      </c>
      <c r="E266" s="296"/>
      <c r="F266" s="296"/>
      <c r="G266" s="296"/>
      <c r="H266" s="296"/>
      <c r="I266" s="297"/>
      <c r="J266" s="18">
        <f>((1.34+0.1+0.1)*(1.2+0.1+0.1))*4</f>
        <v>8.6240000000000023</v>
      </c>
      <c r="K266" s="298" t="s">
        <v>637</v>
      </c>
      <c r="L266" s="299"/>
    </row>
    <row r="267" spans="1:12" s="17" customFormat="1" ht="24.95" customHeight="1">
      <c r="A267" s="292"/>
      <c r="B267" s="292"/>
      <c r="C267" s="292"/>
      <c r="D267" s="295" t="s">
        <v>351</v>
      </c>
      <c r="E267" s="296"/>
      <c r="F267" s="296"/>
      <c r="G267" s="296"/>
      <c r="H267" s="296"/>
      <c r="I267" s="297"/>
      <c r="J267" s="115">
        <f>(1.4+1+0.1)*(1.2+0.1+0.1)</f>
        <v>3.5000000000000004</v>
      </c>
      <c r="K267" s="298" t="s">
        <v>938</v>
      </c>
      <c r="L267" s="299"/>
    </row>
    <row r="268" spans="1:12" s="17" customFormat="1" ht="36" customHeight="1">
      <c r="A268" s="292"/>
      <c r="B268" s="292"/>
      <c r="C268" s="292"/>
      <c r="D268" s="295" t="s">
        <v>643</v>
      </c>
      <c r="E268" s="296"/>
      <c r="F268" s="296"/>
      <c r="G268" s="296"/>
      <c r="H268" s="296"/>
      <c r="I268" s="297"/>
      <c r="J268" s="115">
        <f>(1.34+0.1+0.1)*(0.7+0.1+0.1)+(1.33+0.1+0.1)*(0.32+0.1+0.1)+(1.43+0.1+0.1)*(0.32+0.1+0.1)</f>
        <v>3.0292000000000003</v>
      </c>
      <c r="K268" s="331" t="s">
        <v>939</v>
      </c>
      <c r="L268" s="332"/>
    </row>
    <row r="269" spans="1:12" s="17" customFormat="1" ht="24.95" customHeight="1">
      <c r="A269" s="292"/>
      <c r="B269" s="292"/>
      <c r="C269" s="292"/>
      <c r="D269" s="295" t="s">
        <v>296</v>
      </c>
      <c r="E269" s="296"/>
      <c r="F269" s="296"/>
      <c r="G269" s="296"/>
      <c r="H269" s="296"/>
      <c r="I269" s="297"/>
      <c r="J269" s="115">
        <f>(3.5+0.1+0.1)*(0.8+0.1+0.1)</f>
        <v>3.7</v>
      </c>
      <c r="K269" s="298" t="s">
        <v>639</v>
      </c>
      <c r="L269" s="299"/>
    </row>
    <row r="270" spans="1:12" s="17" customFormat="1" ht="24.95" customHeight="1">
      <c r="A270" s="292"/>
      <c r="B270" s="292"/>
      <c r="C270" s="292"/>
      <c r="D270" s="295" t="s">
        <v>337</v>
      </c>
      <c r="E270" s="296"/>
      <c r="F270" s="296"/>
      <c r="G270" s="296"/>
      <c r="H270" s="296"/>
      <c r="I270" s="297"/>
      <c r="J270" s="115">
        <f>(2+0.1+0.1)*(0.8+0.1+0.1)</f>
        <v>2.2000000000000002</v>
      </c>
      <c r="K270" s="298" t="s">
        <v>640</v>
      </c>
      <c r="L270" s="299"/>
    </row>
    <row r="271" spans="1:12" s="17" customFormat="1" ht="24.95" customHeight="1">
      <c r="A271" s="292"/>
      <c r="B271" s="292"/>
      <c r="C271" s="292"/>
      <c r="D271" s="295" t="s">
        <v>641</v>
      </c>
      <c r="E271" s="296"/>
      <c r="F271" s="296"/>
      <c r="G271" s="296"/>
      <c r="H271" s="296"/>
      <c r="I271" s="297"/>
      <c r="J271" s="115">
        <f>(1.4+0.1+0.1)*(0.55+0.1+0.1)</f>
        <v>1.2000000000000002</v>
      </c>
      <c r="K271" s="298" t="s">
        <v>940</v>
      </c>
      <c r="L271" s="299"/>
    </row>
    <row r="272" spans="1:12" s="17" customFormat="1" ht="24.95" customHeight="1">
      <c r="A272" s="292"/>
      <c r="B272" s="292"/>
      <c r="C272" s="292"/>
      <c r="D272" s="295" t="s">
        <v>642</v>
      </c>
      <c r="E272" s="296"/>
      <c r="F272" s="296"/>
      <c r="G272" s="296"/>
      <c r="H272" s="296"/>
      <c r="I272" s="297"/>
      <c r="J272" s="115">
        <f>(1.39+0.1+0.1)*(0.55+0.1+0.1)</f>
        <v>1.1925000000000001</v>
      </c>
      <c r="K272" s="298" t="s">
        <v>941</v>
      </c>
      <c r="L272" s="299"/>
    </row>
    <row r="273" spans="1:12" ht="24.95" customHeight="1">
      <c r="A273" s="292"/>
      <c r="B273" s="292"/>
      <c r="C273" s="292"/>
      <c r="D273" s="295" t="s">
        <v>296</v>
      </c>
      <c r="E273" s="296"/>
      <c r="F273" s="296"/>
      <c r="G273" s="296"/>
      <c r="H273" s="296"/>
      <c r="I273" s="297"/>
      <c r="J273" s="18">
        <f>(3.5+0.1+0.1)*(0.8+0.1+0.1)</f>
        <v>3.7</v>
      </c>
      <c r="K273" s="298" t="s">
        <v>639</v>
      </c>
      <c r="L273" s="299"/>
    </row>
    <row r="274" spans="1:12" ht="9.9499999999999993" customHeight="1">
      <c r="A274" s="308"/>
      <c r="B274" s="309"/>
      <c r="C274" s="309"/>
      <c r="D274" s="309"/>
      <c r="E274" s="309"/>
      <c r="F274" s="309"/>
      <c r="G274" s="309"/>
      <c r="H274" s="309"/>
      <c r="I274" s="309"/>
      <c r="J274" s="309"/>
      <c r="K274" s="309"/>
      <c r="L274" s="299"/>
    </row>
    <row r="275" spans="1:12" s="17" customFormat="1" ht="50.1" customHeight="1">
      <c r="A275" s="292" t="str">
        <f>'PLANILHA ORÇAMENTÁRIA'!A88</f>
        <v>7.2</v>
      </c>
      <c r="B275" s="292" t="str">
        <f>'PLANILHA ORÇAMENTÁRIA'!B88</f>
        <v xml:space="preserve">DER </v>
      </c>
      <c r="C275" s="292" t="str">
        <f>'PLANILHA ORÇAMENTÁRIA'!C88</f>
        <v>071701</v>
      </c>
      <c r="D275" s="305" t="str">
        <f>'PLANILHA ORÇAMENTÁRIA'!D88</f>
        <v>Janela de correr para vidro em alumínio anodizado cor natural, linha 25, completa, incl. puxador com tranca, alizar, caixilho e contramarco, exclusive vidro</v>
      </c>
      <c r="E275" s="305"/>
      <c r="F275" s="305"/>
      <c r="G275" s="305"/>
      <c r="H275" s="305"/>
      <c r="I275" s="48" t="str">
        <f>'PLANILHA ORÇAMENTÁRIA'!I88</f>
        <v>m²</v>
      </c>
      <c r="J275" s="18">
        <f>ROUND(SUM(J276:J278),2)</f>
        <v>47.94</v>
      </c>
      <c r="K275" s="321"/>
      <c r="L275" s="322"/>
    </row>
    <row r="276" spans="1:12" s="17" customFormat="1" ht="24.95" customHeight="1">
      <c r="A276" s="292"/>
      <c r="B276" s="292"/>
      <c r="C276" s="292"/>
      <c r="D276" s="295" t="s">
        <v>644</v>
      </c>
      <c r="E276" s="296"/>
      <c r="F276" s="296"/>
      <c r="G276" s="296"/>
      <c r="H276" s="296"/>
      <c r="I276" s="297"/>
      <c r="J276" s="18">
        <f>(1.23*1.2)*24</f>
        <v>35.423999999999999</v>
      </c>
      <c r="K276" s="298" t="s">
        <v>645</v>
      </c>
      <c r="L276" s="299"/>
    </row>
    <row r="277" spans="1:12" s="17" customFormat="1" ht="24.95" customHeight="1">
      <c r="A277" s="292"/>
      <c r="B277" s="292"/>
      <c r="C277" s="292"/>
      <c r="D277" s="295" t="s">
        <v>930</v>
      </c>
      <c r="E277" s="296"/>
      <c r="F277" s="296"/>
      <c r="G277" s="296"/>
      <c r="H277" s="296"/>
      <c r="I277" s="297"/>
      <c r="J277" s="18">
        <f>1.12*1.2*2+1.53*1.12</f>
        <v>4.4016000000000002</v>
      </c>
      <c r="K277" s="298" t="s">
        <v>931</v>
      </c>
      <c r="L277" s="299"/>
    </row>
    <row r="278" spans="1:12" s="17" customFormat="1" ht="24.95" customHeight="1">
      <c r="A278" s="292"/>
      <c r="B278" s="292"/>
      <c r="C278" s="292"/>
      <c r="D278" s="295" t="s">
        <v>646</v>
      </c>
      <c r="E278" s="296"/>
      <c r="F278" s="296"/>
      <c r="G278" s="296"/>
      <c r="H278" s="296"/>
      <c r="I278" s="297"/>
      <c r="J278" s="18">
        <f>1.34*1.2*4+1.4*1.2</f>
        <v>8.1120000000000001</v>
      </c>
      <c r="K278" s="298" t="s">
        <v>928</v>
      </c>
      <c r="L278" s="299"/>
    </row>
    <row r="279" spans="1:12" ht="9.9499999999999993" customHeight="1">
      <c r="A279" s="308"/>
      <c r="B279" s="309"/>
      <c r="C279" s="309"/>
      <c r="D279" s="309"/>
      <c r="E279" s="309"/>
      <c r="F279" s="309"/>
      <c r="G279" s="309"/>
      <c r="H279" s="309"/>
      <c r="I279" s="309"/>
      <c r="J279" s="309"/>
      <c r="K279" s="309"/>
      <c r="L279" s="299"/>
    </row>
    <row r="280" spans="1:12" ht="38.25" customHeight="1">
      <c r="A280" s="292" t="str">
        <f>'PLANILHA ORÇAMENTÁRIA'!A89</f>
        <v>7.3</v>
      </c>
      <c r="B280" s="292" t="str">
        <f>'PLANILHA ORÇAMENTÁRIA'!B89</f>
        <v xml:space="preserve">DER </v>
      </c>
      <c r="C280" s="293" t="str">
        <f>'PLANILHA ORÇAMENTÁRIA'!C89</f>
        <v>071702</v>
      </c>
      <c r="D280" s="305" t="str">
        <f>'PLANILHA ORÇAMENTÁRIA'!D89:H89</f>
        <v>Báscula para vidro em alumínio anodizado cor natural, linha 25, completa, com tranca, caixilho, alizar econtramarco, exclusive vidro</v>
      </c>
      <c r="E280" s="305"/>
      <c r="F280" s="305"/>
      <c r="G280" s="305"/>
      <c r="H280" s="305"/>
      <c r="I280" s="48" t="str">
        <f>'PLANILHA ORÇAMENTÁRIA'!I89</f>
        <v>m²</v>
      </c>
      <c r="J280" s="18">
        <f>ROUND(SUM(J281:J283),2)</f>
        <v>8.5500000000000007</v>
      </c>
      <c r="K280" s="321"/>
      <c r="L280" s="322"/>
    </row>
    <row r="281" spans="1:12" ht="25.5" customHeight="1">
      <c r="A281" s="292"/>
      <c r="B281" s="292"/>
      <c r="C281" s="293"/>
      <c r="D281" s="295" t="s">
        <v>932</v>
      </c>
      <c r="E281" s="296"/>
      <c r="F281" s="296"/>
      <c r="G281" s="296"/>
      <c r="H281" s="296"/>
      <c r="I281" s="297"/>
      <c r="J281" s="18">
        <f>1.34*0.7</f>
        <v>0.93799999999999994</v>
      </c>
      <c r="K281" s="298" t="s">
        <v>929</v>
      </c>
      <c r="L281" s="299"/>
    </row>
    <row r="282" spans="1:12" ht="24" customHeight="1">
      <c r="A282" s="292"/>
      <c r="B282" s="292"/>
      <c r="C282" s="293"/>
      <c r="D282" s="295" t="s">
        <v>647</v>
      </c>
      <c r="E282" s="296"/>
      <c r="F282" s="296"/>
      <c r="G282" s="296"/>
      <c r="H282" s="296"/>
      <c r="I282" s="297"/>
      <c r="J282" s="18">
        <f>1.43*0.32+1.33*0.32</f>
        <v>0.88319999999999999</v>
      </c>
      <c r="K282" s="298" t="s">
        <v>933</v>
      </c>
      <c r="L282" s="299"/>
    </row>
    <row r="283" spans="1:12" ht="23.25" customHeight="1">
      <c r="A283" s="292"/>
      <c r="B283" s="292"/>
      <c r="C283" s="293"/>
      <c r="D283" s="295" t="s">
        <v>648</v>
      </c>
      <c r="E283" s="296"/>
      <c r="F283" s="296"/>
      <c r="G283" s="296"/>
      <c r="H283" s="296"/>
      <c r="I283" s="297"/>
      <c r="J283" s="18">
        <f>1.39*0.55+1.45*0.55+1.4*0.55+2*0.8+3.5*0.8</f>
        <v>6.7320000000000002</v>
      </c>
      <c r="K283" s="298" t="s">
        <v>934</v>
      </c>
      <c r="L283" s="299"/>
    </row>
    <row r="284" spans="1:12" ht="14.25" customHeight="1">
      <c r="A284" s="308"/>
      <c r="B284" s="309"/>
      <c r="C284" s="309"/>
      <c r="D284" s="309"/>
      <c r="E284" s="309"/>
      <c r="F284" s="309"/>
      <c r="G284" s="309"/>
      <c r="H284" s="309"/>
      <c r="I284" s="309"/>
      <c r="J284" s="309"/>
      <c r="K284" s="309"/>
      <c r="L284" s="299"/>
    </row>
    <row r="285" spans="1:12" ht="23.25" customHeight="1">
      <c r="A285" s="292" t="str">
        <f>'PLANILHA ORÇAMENTÁRIA'!A90</f>
        <v>7.4</v>
      </c>
      <c r="B285" s="292" t="str">
        <f>'PLANILHA ORÇAMENTÁRIA'!B90</f>
        <v xml:space="preserve">DER </v>
      </c>
      <c r="C285" s="293" t="str">
        <f>'PLANILHA ORÇAMENTÁRIA'!C90</f>
        <v>071104</v>
      </c>
      <c r="D285" s="305" t="str">
        <f>'PLANILHA ORÇAMENTÁRIA'!D90:H90</f>
        <v>Portão de ferro de abrir em barra chata, inclusive chumbamento</v>
      </c>
      <c r="E285" s="305"/>
      <c r="F285" s="305"/>
      <c r="G285" s="305"/>
      <c r="H285" s="305"/>
      <c r="I285" s="48" t="str">
        <f>'PLANILHA ORÇAMENTÁRIA'!I87</f>
        <v>m²</v>
      </c>
      <c r="J285" s="18">
        <f>J286</f>
        <v>6.1800000000000006</v>
      </c>
      <c r="K285" s="321"/>
      <c r="L285" s="322"/>
    </row>
    <row r="286" spans="1:12" ht="23.25" customHeight="1">
      <c r="A286" s="292"/>
      <c r="B286" s="292"/>
      <c r="C286" s="292"/>
      <c r="D286" s="295" t="s">
        <v>649</v>
      </c>
      <c r="E286" s="296"/>
      <c r="F286" s="296"/>
      <c r="G286" s="296"/>
      <c r="H286" s="296"/>
      <c r="I286" s="297"/>
      <c r="J286" s="18">
        <f>2*2.1+0.9*2.2</f>
        <v>6.1800000000000006</v>
      </c>
      <c r="K286" s="298" t="s">
        <v>908</v>
      </c>
      <c r="L286" s="299"/>
    </row>
    <row r="287" spans="1:12" ht="9.9499999999999993" customHeight="1">
      <c r="A287" s="53"/>
      <c r="B287" s="78"/>
      <c r="C287" s="78"/>
      <c r="D287" s="78"/>
      <c r="E287" s="78"/>
      <c r="F287" s="78"/>
      <c r="G287" s="78"/>
      <c r="H287" s="78"/>
      <c r="I287" s="78"/>
      <c r="J287" s="78"/>
      <c r="K287" s="78"/>
      <c r="L287" s="54"/>
    </row>
    <row r="288" spans="1:12" s="17" customFormat="1" ht="30" customHeight="1">
      <c r="A288" s="292" t="str">
        <f>'PLANILHA ORÇAMENTÁRIA'!A91</f>
        <v>7.5</v>
      </c>
      <c r="B288" s="292" t="str">
        <f>'PLANILHA ORÇAMENTÁRIA'!B91</f>
        <v xml:space="preserve">DER </v>
      </c>
      <c r="C288" s="292" t="str">
        <f>'PLANILHA ORÇAMENTÁRIA'!C91</f>
        <v>130317</v>
      </c>
      <c r="D288" s="305" t="str">
        <f>'PLANILHA ORÇAMENTÁRIA'!D91</f>
        <v>Peitoril de granito cinza polido, 15 cm, esp. 3cm</v>
      </c>
      <c r="E288" s="305"/>
      <c r="F288" s="305"/>
      <c r="G288" s="305"/>
      <c r="H288" s="305"/>
      <c r="I288" s="48" t="str">
        <f>'PLANILHA ORÇAMENTÁRIA'!I91</f>
        <v>m</v>
      </c>
      <c r="J288" s="18">
        <f>ROUND(SUM(J289:J292),2)</f>
        <v>52.44</v>
      </c>
      <c r="K288" s="321"/>
      <c r="L288" s="322"/>
    </row>
    <row r="289" spans="1:12" s="17" customFormat="1" ht="24.95" customHeight="1">
      <c r="A289" s="292"/>
      <c r="B289" s="292"/>
      <c r="C289" s="292"/>
      <c r="D289" s="346" t="str">
        <f>D276</f>
        <v>sala 01,02,03,04,05 , informatica</v>
      </c>
      <c r="E289" s="296"/>
      <c r="F289" s="296"/>
      <c r="G289" s="296"/>
      <c r="H289" s="296"/>
      <c r="I289" s="297"/>
      <c r="J289" s="18">
        <f>1.23*24</f>
        <v>29.52</v>
      </c>
      <c r="K289" s="298" t="s">
        <v>650</v>
      </c>
      <c r="L289" s="299"/>
    </row>
    <row r="290" spans="1:12" s="17" customFormat="1" ht="24.95" customHeight="1">
      <c r="A290" s="292"/>
      <c r="B290" s="292"/>
      <c r="C290" s="292"/>
      <c r="D290" s="295" t="s">
        <v>651</v>
      </c>
      <c r="E290" s="296"/>
      <c r="F290" s="296"/>
      <c r="G290" s="296"/>
      <c r="H290" s="296"/>
      <c r="I290" s="297"/>
      <c r="J290" s="18">
        <f>1.12*2+1.34*4+1.4*1</f>
        <v>9</v>
      </c>
      <c r="K290" s="298" t="s">
        <v>935</v>
      </c>
      <c r="L290" s="299"/>
    </row>
    <row r="291" spans="1:12" s="17" customFormat="1" ht="24.95" customHeight="1">
      <c r="A291" s="292"/>
      <c r="B291" s="292"/>
      <c r="C291" s="292"/>
      <c r="D291" s="295" t="s">
        <v>652</v>
      </c>
      <c r="E291" s="296"/>
      <c r="F291" s="296"/>
      <c r="G291" s="296"/>
      <c r="H291" s="296"/>
      <c r="I291" s="297"/>
      <c r="J291" s="18">
        <f>1.53+1.34</f>
        <v>2.87</v>
      </c>
      <c r="K291" s="298" t="s">
        <v>936</v>
      </c>
      <c r="L291" s="299"/>
    </row>
    <row r="292" spans="1:12" s="17" customFormat="1" ht="24.95" customHeight="1">
      <c r="A292" s="292"/>
      <c r="B292" s="292"/>
      <c r="C292" s="292"/>
      <c r="D292" s="295" t="s">
        <v>653</v>
      </c>
      <c r="E292" s="296"/>
      <c r="F292" s="296"/>
      <c r="G292" s="296"/>
      <c r="H292" s="296"/>
      <c r="I292" s="297"/>
      <c r="J292" s="18">
        <f>1.43+1.33+1.39+1.4+2+3.5</f>
        <v>11.049999999999999</v>
      </c>
      <c r="K292" s="298" t="s">
        <v>654</v>
      </c>
      <c r="L292" s="299"/>
    </row>
    <row r="293" spans="1:12" s="17" customFormat="1" ht="44.25" customHeight="1">
      <c r="A293" s="292" t="str">
        <f>'PLANILHA ORÇAMENTÁRIA'!A92</f>
        <v>7.6</v>
      </c>
      <c r="B293" s="292" t="str">
        <f>'PLANILHA ORÇAMENTÁRIA'!B92</f>
        <v xml:space="preserve">DER </v>
      </c>
      <c r="C293" s="293" t="str">
        <f>'PLANILHA ORÇAMENTÁRIA'!C92</f>
        <v>071701</v>
      </c>
      <c r="D293" s="303" t="str">
        <f>'PLANILHA ORÇAMENTÁRIA'!D92:H92</f>
        <v>Janela de correr para vidro em alumínio anodizado cor natural, linha 25, completa, incl. puxador com tranca, alizar, caixilho e contramarco, exclusive vidro , para o guiche da secretaria</v>
      </c>
      <c r="E293" s="294"/>
      <c r="F293" s="294"/>
      <c r="G293" s="294"/>
      <c r="H293" s="294"/>
      <c r="I293" s="58" t="str">
        <f>'PLANILHA ORÇAMENTÁRIA'!I92</f>
        <v>m²</v>
      </c>
      <c r="J293" s="81">
        <f>J294</f>
        <v>2.9849999999999999</v>
      </c>
      <c r="K293" s="310"/>
      <c r="L293" s="310"/>
    </row>
    <row r="294" spans="1:12" s="17" customFormat="1" ht="24.95" customHeight="1">
      <c r="A294" s="292"/>
      <c r="B294" s="292"/>
      <c r="C294" s="293"/>
      <c r="D294" s="311" t="s">
        <v>655</v>
      </c>
      <c r="E294" s="311"/>
      <c r="F294" s="311"/>
      <c r="G294" s="311"/>
      <c r="H294" s="311"/>
      <c r="I294" s="311"/>
      <c r="J294" s="81">
        <f>1.99*1.5</f>
        <v>2.9849999999999999</v>
      </c>
      <c r="K294" s="306" t="s">
        <v>656</v>
      </c>
      <c r="L294" s="310"/>
    </row>
    <row r="295" spans="1:12" s="17" customFormat="1" ht="13.5" customHeight="1">
      <c r="A295" s="308"/>
      <c r="B295" s="309"/>
      <c r="C295" s="309"/>
      <c r="D295" s="309"/>
      <c r="E295" s="309"/>
      <c r="F295" s="309"/>
      <c r="G295" s="309"/>
      <c r="H295" s="309"/>
      <c r="I295" s="309"/>
      <c r="J295" s="309"/>
      <c r="K295" s="309"/>
      <c r="L295" s="299"/>
    </row>
    <row r="296" spans="1:12" s="17" customFormat="1" ht="33.75" customHeight="1">
      <c r="A296" s="399" t="str">
        <f>'PLANILHA ORÇAMENTÁRIA'!A93</f>
        <v>7.7</v>
      </c>
      <c r="B296" s="399" t="str">
        <f>'PLANILHA ORÇAMENTÁRIA'!B93</f>
        <v xml:space="preserve">DER </v>
      </c>
      <c r="C296" s="328" t="s">
        <v>910</v>
      </c>
      <c r="D296" s="301" t="str">
        <f>'PLANILHA ORÇAMENTÁRIA'!D93:H93</f>
        <v>PORTA DE ENROLAR MANUAL COMPLETA, ARTICULADA RAIADA LARGA, EM ACO GALVANIZADO NATURAL, CHAPA NUMERO 24</v>
      </c>
      <c r="E296" s="302"/>
      <c r="F296" s="302"/>
      <c r="G296" s="302"/>
      <c r="H296" s="303"/>
      <c r="I296" s="189" t="str">
        <f>'PLANILHA ORÇAMENTÁRIA'!I93</f>
        <v>m²</v>
      </c>
      <c r="J296" s="193">
        <f>J297</f>
        <v>1.7181999999999999</v>
      </c>
      <c r="K296" s="401" t="s">
        <v>913</v>
      </c>
      <c r="L296" s="402"/>
    </row>
    <row r="297" spans="1:12" s="17" customFormat="1" ht="24.95" customHeight="1">
      <c r="A297" s="400"/>
      <c r="B297" s="400"/>
      <c r="C297" s="293"/>
      <c r="D297" s="295" t="s">
        <v>296</v>
      </c>
      <c r="E297" s="323"/>
      <c r="F297" s="323"/>
      <c r="G297" s="323"/>
      <c r="H297" s="323"/>
      <c r="I297" s="324"/>
      <c r="J297" s="193">
        <f>1.42*1.21</f>
        <v>1.7181999999999999</v>
      </c>
      <c r="K297" s="403"/>
      <c r="L297" s="404"/>
    </row>
    <row r="298" spans="1:12" s="17" customFormat="1" ht="12.75" customHeight="1">
      <c r="A298" s="308"/>
      <c r="B298" s="309"/>
      <c r="C298" s="309"/>
      <c r="D298" s="309"/>
      <c r="E298" s="309"/>
      <c r="F298" s="309"/>
      <c r="G298" s="309"/>
      <c r="H298" s="309"/>
      <c r="I298" s="309"/>
      <c r="J298" s="309"/>
      <c r="K298" s="309"/>
      <c r="L298" s="299"/>
    </row>
    <row r="299" spans="1:12" s="17" customFormat="1" ht="45" customHeight="1">
      <c r="A299" s="306" t="str">
        <f>'PLANILHA ORÇAMENTÁRIA'!A94</f>
        <v>7.8</v>
      </c>
      <c r="B299" s="292" t="str">
        <f>'PLANILHA ORÇAMENTÁRIA'!B94</f>
        <v xml:space="preserve">DER </v>
      </c>
      <c r="C299" s="293" t="str">
        <f>'PLANILHA ORÇAMENTÁRIA'!C94</f>
        <v>071706</v>
      </c>
      <c r="D299" s="294" t="str">
        <f>'PLANILHA ORÇAMENTÁRIA'!D94:H94</f>
        <v>Guichê/gradil em perfil L 1" e perfil T 3/4" em ferro, inclusive pintura em esmalte sintético, marca dereferência SUVINIL</v>
      </c>
      <c r="E299" s="294"/>
      <c r="F299" s="294"/>
      <c r="G299" s="294"/>
      <c r="H299" s="294"/>
      <c r="I299" s="80" t="str">
        <f>'PLANILHA ORÇAMENTÁRIA'!I94</f>
        <v>m²</v>
      </c>
      <c r="J299" s="81">
        <f>J300</f>
        <v>3.0671999999999997</v>
      </c>
      <c r="K299" s="310"/>
      <c r="L299" s="310"/>
    </row>
    <row r="300" spans="1:12" s="17" customFormat="1" ht="24.95" customHeight="1">
      <c r="A300" s="292"/>
      <c r="B300" s="292"/>
      <c r="C300" s="292"/>
      <c r="D300" s="311" t="str">
        <f>D294</f>
        <v>secretaria guiche</v>
      </c>
      <c r="E300" s="311"/>
      <c r="F300" s="311"/>
      <c r="G300" s="311"/>
      <c r="H300" s="311"/>
      <c r="I300" s="311"/>
      <c r="J300" s="81">
        <f>2.13*1.44</f>
        <v>3.0671999999999997</v>
      </c>
      <c r="K300" s="306" t="s">
        <v>657</v>
      </c>
      <c r="L300" s="310"/>
    </row>
    <row r="301" spans="1:12" ht="9.9499999999999993" customHeight="1">
      <c r="A301" s="308"/>
      <c r="B301" s="309"/>
      <c r="C301" s="309"/>
      <c r="D301" s="309"/>
      <c r="E301" s="309"/>
      <c r="F301" s="309"/>
      <c r="G301" s="309"/>
      <c r="H301" s="309"/>
      <c r="I301" s="309"/>
      <c r="J301" s="309"/>
      <c r="K301" s="309"/>
      <c r="L301" s="299"/>
    </row>
    <row r="302" spans="1:12" ht="20.100000000000001" customHeight="1">
      <c r="A302" s="51">
        <f>'PLANILHA ORÇAMENTÁRIA'!A97</f>
        <v>8</v>
      </c>
      <c r="B302" s="307"/>
      <c r="C302" s="307"/>
      <c r="D302" s="307" t="str">
        <f>'PLANILHA ORÇAMENTÁRIA'!D97</f>
        <v>VIDROS</v>
      </c>
      <c r="E302" s="307"/>
      <c r="F302" s="307"/>
      <c r="G302" s="307"/>
      <c r="H302" s="307"/>
      <c r="I302" s="307"/>
      <c r="J302" s="307"/>
      <c r="K302" s="307"/>
      <c r="L302" s="307"/>
    </row>
    <row r="303" spans="1:12" s="17" customFormat="1" ht="30" customHeight="1">
      <c r="A303" s="292" t="str">
        <f>'PLANILHA ORÇAMENTÁRIA'!A98</f>
        <v>8.1</v>
      </c>
      <c r="B303" s="292" t="str">
        <f>'PLANILHA ORÇAMENTÁRIA'!B98</f>
        <v xml:space="preserve">DER </v>
      </c>
      <c r="C303" s="292" t="str">
        <f>'PLANILHA ORÇAMENTÁRIA'!C98</f>
        <v>080102</v>
      </c>
      <c r="D303" s="305" t="str">
        <f>'PLANILHA ORÇAMENTÁRIA'!D98</f>
        <v>Vidro plano transparente liso, com 4 mm de espessura</v>
      </c>
      <c r="E303" s="305"/>
      <c r="F303" s="305"/>
      <c r="G303" s="305"/>
      <c r="H303" s="305"/>
      <c r="I303" s="48" t="str">
        <f>'PLANILHA ORÇAMENTÁRIA'!I98</f>
        <v>m²</v>
      </c>
      <c r="J303" s="18">
        <f>ROUND(SUM(J304:J311),2)</f>
        <v>62.25</v>
      </c>
      <c r="K303" s="321"/>
      <c r="L303" s="322"/>
    </row>
    <row r="304" spans="1:12" s="17" customFormat="1" ht="24.95" customHeight="1">
      <c r="A304" s="292"/>
      <c r="B304" s="292"/>
      <c r="C304" s="292"/>
      <c r="D304" s="346" t="str">
        <f>D276</f>
        <v>sala 01,02,03,04,05 , informatica</v>
      </c>
      <c r="E304" s="296"/>
      <c r="F304" s="296"/>
      <c r="G304" s="296"/>
      <c r="H304" s="296"/>
      <c r="I304" s="297"/>
      <c r="J304" s="18">
        <f t="shared" ref="J304:K306" si="0">J276</f>
        <v>35.423999999999999</v>
      </c>
      <c r="K304" s="378" t="str">
        <f t="shared" si="0"/>
        <v>(1,23*1,2)*24</v>
      </c>
      <c r="L304" s="299"/>
    </row>
    <row r="305" spans="1:12" s="17" customFormat="1" ht="24.95" customHeight="1">
      <c r="A305" s="292"/>
      <c r="B305" s="292"/>
      <c r="C305" s="292"/>
      <c r="D305" s="346" t="str">
        <f>D277</f>
        <v>secretaria, arquivo</v>
      </c>
      <c r="E305" s="296"/>
      <c r="F305" s="296"/>
      <c r="G305" s="296"/>
      <c r="H305" s="296"/>
      <c r="I305" s="297"/>
      <c r="J305" s="18">
        <f t="shared" si="0"/>
        <v>4.4016000000000002</v>
      </c>
      <c r="K305" s="378" t="str">
        <f t="shared" si="0"/>
        <v>1,12*1,2*2+1,53*1,12</v>
      </c>
      <c r="L305" s="299"/>
    </row>
    <row r="306" spans="1:12" s="17" customFormat="1" ht="24.95" customHeight="1">
      <c r="A306" s="292"/>
      <c r="B306" s="292"/>
      <c r="C306" s="292"/>
      <c r="D306" s="295" t="str">
        <f>D278</f>
        <v>pedagogo/professor/planejamento/direção</v>
      </c>
      <c r="E306" s="296"/>
      <c r="F306" s="296"/>
      <c r="G306" s="296"/>
      <c r="H306" s="296"/>
      <c r="I306" s="297"/>
      <c r="J306" s="18">
        <f t="shared" si="0"/>
        <v>8.1120000000000001</v>
      </c>
      <c r="K306" s="298" t="str">
        <f t="shared" si="0"/>
        <v>1,34*1,2*4+1,4*1,2</v>
      </c>
      <c r="L306" s="299"/>
    </row>
    <row r="307" spans="1:12" s="17" customFormat="1" ht="24.95" customHeight="1">
      <c r="A307" s="292"/>
      <c r="B307" s="292"/>
      <c r="C307" s="292"/>
      <c r="D307" s="295" t="str">
        <f>D281</f>
        <v>material didatico</v>
      </c>
      <c r="E307" s="296"/>
      <c r="F307" s="296"/>
      <c r="G307" s="296"/>
      <c r="H307" s="296"/>
      <c r="I307" s="297"/>
      <c r="J307" s="115">
        <f t="shared" ref="J307:K309" si="1">J281</f>
        <v>0.93799999999999994</v>
      </c>
      <c r="K307" s="298" t="str">
        <f t="shared" si="1"/>
        <v>1,34*0,7</v>
      </c>
      <c r="L307" s="299"/>
    </row>
    <row r="308" spans="1:12" s="17" customFormat="1" ht="24.95" customHeight="1">
      <c r="A308" s="292"/>
      <c r="B308" s="292"/>
      <c r="C308" s="292"/>
      <c r="D308" s="295" t="str">
        <f>D282</f>
        <v>wc funcionarios</v>
      </c>
      <c r="E308" s="296"/>
      <c r="F308" s="296"/>
      <c r="G308" s="296"/>
      <c r="H308" s="296"/>
      <c r="I308" s="297"/>
      <c r="J308" s="115">
        <f t="shared" si="1"/>
        <v>0.88319999999999999</v>
      </c>
      <c r="K308" s="298" t="str">
        <f t="shared" si="1"/>
        <v>1,43*0,32+1,33*0,32</v>
      </c>
      <c r="L308" s="299"/>
    </row>
    <row r="309" spans="1:12" s="17" customFormat="1" ht="24.95" customHeight="1">
      <c r="A309" s="292"/>
      <c r="B309" s="292"/>
      <c r="C309" s="292"/>
      <c r="D309" s="295" t="str">
        <f>D283</f>
        <v>merenda,material limpeza, area de serviço, cozinha</v>
      </c>
      <c r="E309" s="296"/>
      <c r="F309" s="296"/>
      <c r="G309" s="296"/>
      <c r="H309" s="296"/>
      <c r="I309" s="297"/>
      <c r="J309" s="115">
        <f t="shared" si="1"/>
        <v>6.7320000000000002</v>
      </c>
      <c r="K309" s="298" t="str">
        <f t="shared" si="1"/>
        <v>1,39*0,55+1,45*0,55+1,4*0,55+2*0,8+3,5*0,8</v>
      </c>
      <c r="L309" s="299"/>
    </row>
    <row r="310" spans="1:12" s="17" customFormat="1" ht="24.95" customHeight="1">
      <c r="A310" s="292"/>
      <c r="B310" s="292"/>
      <c r="C310" s="292"/>
      <c r="D310" s="295" t="str">
        <f>D294</f>
        <v>secretaria guiche</v>
      </c>
      <c r="E310" s="296"/>
      <c r="F310" s="296"/>
      <c r="G310" s="296"/>
      <c r="H310" s="296"/>
      <c r="I310" s="297"/>
      <c r="J310" s="115">
        <f>J294</f>
        <v>2.9849999999999999</v>
      </c>
      <c r="K310" s="298" t="str">
        <f>K294</f>
        <v>1,99*1,5</v>
      </c>
      <c r="L310" s="299"/>
    </row>
    <row r="311" spans="1:12" s="17" customFormat="1" ht="24.95" customHeight="1">
      <c r="A311" s="292"/>
      <c r="B311" s="292"/>
      <c r="C311" s="292"/>
      <c r="D311" s="295" t="s">
        <v>658</v>
      </c>
      <c r="E311" s="296"/>
      <c r="F311" s="296"/>
      <c r="G311" s="296"/>
      <c r="H311" s="296"/>
      <c r="I311" s="297"/>
      <c r="J311" s="18">
        <f>2.52*1.1</f>
        <v>2.7720000000000002</v>
      </c>
      <c r="K311" s="298" t="s">
        <v>659</v>
      </c>
      <c r="L311" s="299"/>
    </row>
    <row r="312" spans="1:12" ht="9.9499999999999993" customHeight="1">
      <c r="A312" s="308"/>
      <c r="B312" s="309"/>
      <c r="C312" s="309"/>
      <c r="D312" s="309"/>
      <c r="E312" s="309"/>
      <c r="F312" s="309"/>
      <c r="G312" s="309"/>
      <c r="H312" s="309"/>
      <c r="I312" s="309"/>
      <c r="J312" s="309"/>
      <c r="K312" s="309"/>
      <c r="L312" s="299"/>
    </row>
    <row r="313" spans="1:12" ht="20.100000000000001" customHeight="1">
      <c r="A313" s="51">
        <f>'PLANILHA ORÇAMENTÁRIA'!A101</f>
        <v>9</v>
      </c>
      <c r="B313" s="307"/>
      <c r="C313" s="307"/>
      <c r="D313" s="307" t="str">
        <f>'PLANILHA ORÇAMENTÁRIA'!D101</f>
        <v>COBERTURA</v>
      </c>
      <c r="E313" s="307"/>
      <c r="F313" s="307"/>
      <c r="G313" s="307"/>
      <c r="H313" s="307"/>
      <c r="I313" s="307"/>
      <c r="J313" s="307"/>
      <c r="K313" s="307"/>
      <c r="L313" s="307"/>
    </row>
    <row r="314" spans="1:12" s="17" customFormat="1" ht="50.1" customHeight="1">
      <c r="A314" s="292" t="str">
        <f>'PLANILHA ORÇAMENTÁRIA'!A102</f>
        <v>9.1</v>
      </c>
      <c r="B314" s="292" t="str">
        <f>'PLANILHA ORÇAMENTÁRIA'!B102</f>
        <v xml:space="preserve">DER </v>
      </c>
      <c r="C314" s="343" t="str">
        <f>'PLANILHA ORÇAMENTÁRIA'!C102</f>
        <v>090102</v>
      </c>
      <c r="D314" s="305" t="str">
        <f>'PLANILHA ORÇAMENTÁRIA'!D102</f>
        <v>Estrutura de madeira de lei tipo Paraju, peroba mica, angelim pedra ou equivalente para telhado de telhaondulada de fibrocimento esp. 6mm, com pontaletes e caibros, inclusive tratamento com cupinicida,exclusive telhas</v>
      </c>
      <c r="E314" s="305"/>
      <c r="F314" s="305"/>
      <c r="G314" s="305"/>
      <c r="H314" s="305"/>
      <c r="I314" s="48" t="str">
        <f>'PLANILHA ORÇAMENTÁRIA'!I102</f>
        <v>m²</v>
      </c>
      <c r="J314" s="18">
        <f>ROUND(SUM(J316),2)</f>
        <v>526.07000000000005</v>
      </c>
      <c r="K314" s="321"/>
      <c r="L314" s="322"/>
    </row>
    <row r="315" spans="1:12" s="17" customFormat="1" ht="25.5" customHeight="1">
      <c r="A315" s="292"/>
      <c r="B315" s="292"/>
      <c r="C315" s="343"/>
      <c r="D315" s="301" t="s">
        <v>893</v>
      </c>
      <c r="E315" s="319"/>
      <c r="F315" s="319"/>
      <c r="G315" s="319"/>
      <c r="H315" s="319"/>
      <c r="I315" s="320"/>
      <c r="J315" s="179">
        <f>9.92*42.75*2+7.13*3.27+5.82*3.27+7.29*6.7</f>
        <v>939.34949999999992</v>
      </c>
      <c r="K315" s="325" t="s">
        <v>889</v>
      </c>
      <c r="L315" s="322"/>
    </row>
    <row r="316" spans="1:12" ht="39.950000000000003" customHeight="1">
      <c r="A316" s="292"/>
      <c r="B316" s="292"/>
      <c r="C316" s="344"/>
      <c r="D316" s="295" t="s">
        <v>894</v>
      </c>
      <c r="E316" s="296"/>
      <c r="F316" s="296"/>
      <c r="G316" s="296"/>
      <c r="H316" s="296"/>
      <c r="I316" s="297"/>
      <c r="J316" s="18">
        <f>J315-J318</f>
        <v>526.06949999999995</v>
      </c>
      <c r="K316" s="301" t="s">
        <v>895</v>
      </c>
      <c r="L316" s="320"/>
    </row>
    <row r="317" spans="1:12" ht="12.75" customHeight="1">
      <c r="A317" s="169"/>
      <c r="B317" s="170"/>
      <c r="C317" s="184"/>
      <c r="D317" s="165"/>
      <c r="E317" s="161"/>
      <c r="F317" s="161"/>
      <c r="G317" s="161"/>
      <c r="H317" s="161"/>
      <c r="I317" s="161"/>
      <c r="J317" s="63"/>
      <c r="K317" s="174"/>
      <c r="L317" s="166"/>
    </row>
    <row r="318" spans="1:12" ht="22.5" customHeight="1">
      <c r="A318" s="292" t="str">
        <f>'PLANILHA ORÇAMENTÁRIA'!A103</f>
        <v>9.2</v>
      </c>
      <c r="B318" s="292" t="str">
        <f>'PLANILHA ORÇAMENTÁRIA'!B103</f>
        <v xml:space="preserve">DER </v>
      </c>
      <c r="C318" s="293" t="str">
        <f>'PLANILHA ORÇAMENTÁRIA'!C103</f>
        <v>composição 02</v>
      </c>
      <c r="D318" s="294" t="str">
        <f>'PLANILHA ORÇAMENTÁRIA'!D103:H103</f>
        <v xml:space="preserve">Recolocação de estrutura de telhado </v>
      </c>
      <c r="E318" s="294"/>
      <c r="F318" s="294"/>
      <c r="G318" s="294"/>
      <c r="H318" s="294"/>
      <c r="I318" s="249" t="str">
        <f>'PLANILHA ORÇAMENTÁRIA'!I103</f>
        <v>m²</v>
      </c>
      <c r="J318" s="248">
        <f>J319</f>
        <v>413.28</v>
      </c>
      <c r="K318" s="302"/>
      <c r="L318" s="303"/>
    </row>
    <row r="319" spans="1:12" ht="34.5" customHeight="1">
      <c r="A319" s="292"/>
      <c r="B319" s="292"/>
      <c r="C319" s="292"/>
      <c r="D319" s="294" t="s">
        <v>892</v>
      </c>
      <c r="E319" s="294"/>
      <c r="F319" s="294"/>
      <c r="G319" s="294"/>
      <c r="H319" s="294"/>
      <c r="I319" s="294"/>
      <c r="J319" s="248">
        <v>413.28</v>
      </c>
      <c r="K319" s="302"/>
      <c r="L319" s="303"/>
    </row>
    <row r="320" spans="1:12" ht="19.5" customHeight="1">
      <c r="A320" s="308"/>
      <c r="B320" s="309"/>
      <c r="C320" s="309"/>
      <c r="D320" s="309"/>
      <c r="E320" s="309"/>
      <c r="F320" s="309"/>
      <c r="G320" s="309"/>
      <c r="H320" s="309"/>
      <c r="I320" s="309"/>
      <c r="J320" s="309"/>
      <c r="K320" s="309"/>
      <c r="L320" s="299"/>
    </row>
    <row r="321" spans="1:12" ht="24.95" customHeight="1">
      <c r="A321" s="292" t="str">
        <f>'PLANILHA ORÇAMENTÁRIA'!A104</f>
        <v>9.3</v>
      </c>
      <c r="B321" s="292" t="str">
        <f>'PLANILHA ORÇAMENTÁRIA'!B104</f>
        <v xml:space="preserve">DER </v>
      </c>
      <c r="C321" s="381" t="s">
        <v>899</v>
      </c>
      <c r="D321" s="305" t="str">
        <f>'PLANILHA ORÇAMENTÁRIA'!D104:H104</f>
        <v>Telha em aço galvalume trapezoidal 40, e=0.50mm, pintura cor branca nas duas faces, inclusive acessóriode fixação Ref. Santo André, Eternit, Metform ou equivalente</v>
      </c>
      <c r="E321" s="305"/>
      <c r="F321" s="305"/>
      <c r="G321" s="305"/>
      <c r="H321" s="305"/>
      <c r="I321" s="48" t="str">
        <f>'PLANILHA ORÇAMENTÁRIA'!I104</f>
        <v>m²</v>
      </c>
      <c r="J321" s="18">
        <f>J322</f>
        <v>939.34949999999992</v>
      </c>
      <c r="K321" s="321"/>
      <c r="L321" s="322"/>
    </row>
    <row r="322" spans="1:12" ht="24.95" customHeight="1">
      <c r="A322" s="292"/>
      <c r="B322" s="292"/>
      <c r="C322" s="382"/>
      <c r="D322" s="295" t="str">
        <f>D315</f>
        <v>área total de telhado cm ampliação e reforma</v>
      </c>
      <c r="E322" s="296"/>
      <c r="F322" s="296"/>
      <c r="G322" s="296"/>
      <c r="H322" s="296"/>
      <c r="I322" s="297"/>
      <c r="J322" s="18">
        <f>J315</f>
        <v>939.34949999999992</v>
      </c>
      <c r="K322" s="325" t="str">
        <f>K315</f>
        <v>9,92*42,75*2+7,13*3,27+5,82*3,27+7,29*6,7</v>
      </c>
      <c r="L322" s="299"/>
    </row>
    <row r="323" spans="1:12" ht="11.25" customHeight="1">
      <c r="A323" s="308"/>
      <c r="B323" s="309"/>
      <c r="C323" s="309"/>
      <c r="D323" s="309"/>
      <c r="E323" s="309"/>
      <c r="F323" s="309"/>
      <c r="G323" s="309"/>
      <c r="H323" s="309"/>
      <c r="I323" s="309"/>
      <c r="J323" s="309"/>
      <c r="K323" s="309"/>
      <c r="L323" s="299"/>
    </row>
    <row r="324" spans="1:12" ht="24.95" customHeight="1">
      <c r="A324" s="292" t="str">
        <f>'PLANILHA ORÇAMENTÁRIA'!A105</f>
        <v>9.4</v>
      </c>
      <c r="B324" s="292" t="str">
        <f>'PLANILHA ORÇAMENTÁRIA'!B105</f>
        <v xml:space="preserve">DER </v>
      </c>
      <c r="C324" s="376" t="s">
        <v>1108</v>
      </c>
      <c r="D324" s="305" t="str">
        <f>'PLANILHA ORÇAMENTÁRIA'!D105:H105</f>
        <v>Cumeeira em aluminio com acabamento em verniz nas 2 faces, trapezoidal ou ondulada, medindo: (1265x600x0,8)mm, Alcoa ou similar. Fornecimento e colocacao.</v>
      </c>
      <c r="E324" s="305"/>
      <c r="F324" s="305"/>
      <c r="G324" s="305"/>
      <c r="H324" s="305"/>
      <c r="I324" s="123" t="s">
        <v>76</v>
      </c>
      <c r="J324" s="124">
        <f>J325</f>
        <v>42.75</v>
      </c>
      <c r="K324" s="321"/>
      <c r="L324" s="322"/>
    </row>
    <row r="325" spans="1:12" ht="24.95" customHeight="1">
      <c r="A325" s="292"/>
      <c r="B325" s="292"/>
      <c r="C325" s="377"/>
      <c r="D325" s="295" t="s">
        <v>1109</v>
      </c>
      <c r="E325" s="296"/>
      <c r="F325" s="296"/>
      <c r="G325" s="296"/>
      <c r="H325" s="296"/>
      <c r="I325" s="297"/>
      <c r="J325" s="18">
        <v>42.75</v>
      </c>
      <c r="K325" s="298">
        <v>42.75</v>
      </c>
      <c r="L325" s="299"/>
    </row>
    <row r="326" spans="1:12" ht="14.25" customHeight="1">
      <c r="A326" s="308"/>
      <c r="B326" s="309"/>
      <c r="C326" s="309"/>
      <c r="D326" s="309"/>
      <c r="E326" s="309"/>
      <c r="F326" s="309"/>
      <c r="G326" s="309"/>
      <c r="H326" s="309"/>
      <c r="I326" s="309"/>
      <c r="J326" s="309"/>
      <c r="K326" s="309"/>
      <c r="L326" s="299"/>
    </row>
    <row r="327" spans="1:12" ht="24.95" customHeight="1">
      <c r="A327" s="292" t="str">
        <f>'PLANILHA ORÇAMENTÁRIA'!A106</f>
        <v>9.5</v>
      </c>
      <c r="B327" s="292" t="str">
        <f>'PLANILHA ORÇAMENTÁRIA'!B106</f>
        <v xml:space="preserve">DER </v>
      </c>
      <c r="C327" s="293" t="str">
        <f>'PLANILHA ORÇAMENTÁRIA'!C106</f>
        <v>040602</v>
      </c>
      <c r="D327" s="294" t="str">
        <f>'PLANILHA ORÇAMENTÁRIA'!D106:H106</f>
        <v>Laje pré-fabricada treliçada, sobrecarga 300 Kg/m2, vão de 3.5m a 4.3m, capeamento 4cm, esp. 12cm, Fck= 150 Kg/cm2</v>
      </c>
      <c r="E327" s="294"/>
      <c r="F327" s="294"/>
      <c r="G327" s="294"/>
      <c r="H327" s="294"/>
      <c r="I327" s="84" t="s">
        <v>73</v>
      </c>
      <c r="J327" s="18">
        <f>J328</f>
        <v>41.834699999999998</v>
      </c>
      <c r="K327" s="306"/>
      <c r="L327" s="306"/>
    </row>
    <row r="328" spans="1:12" ht="24.95" customHeight="1">
      <c r="A328" s="292"/>
      <c r="B328" s="292"/>
      <c r="C328" s="292"/>
      <c r="D328" s="294" t="s">
        <v>694</v>
      </c>
      <c r="E328" s="294"/>
      <c r="F328" s="294"/>
      <c r="G328" s="294"/>
      <c r="H328" s="294"/>
      <c r="I328" s="294"/>
      <c r="J328" s="18">
        <f>3.87*4.76+3.87*6.05</f>
        <v>41.834699999999998</v>
      </c>
      <c r="K328" s="306" t="s">
        <v>695</v>
      </c>
      <c r="L328" s="306"/>
    </row>
    <row r="329" spans="1:12" ht="9.9499999999999993" customHeight="1">
      <c r="A329" s="308"/>
      <c r="B329" s="309"/>
      <c r="C329" s="309"/>
      <c r="D329" s="309"/>
      <c r="E329" s="309"/>
      <c r="F329" s="309"/>
      <c r="G329" s="309"/>
      <c r="H329" s="309"/>
      <c r="I329" s="309"/>
      <c r="J329" s="309"/>
      <c r="K329" s="309"/>
      <c r="L329" s="299"/>
    </row>
    <row r="330" spans="1:12" ht="20.100000000000001" customHeight="1">
      <c r="A330" s="51">
        <f>'PLANILHA ORÇAMENTÁRIA'!A109</f>
        <v>10</v>
      </c>
      <c r="B330" s="307"/>
      <c r="C330" s="307"/>
      <c r="D330" s="307" t="str">
        <f>'PLANILHA ORÇAMENTÁRIA'!D109</f>
        <v>TETOS E FORROS</v>
      </c>
      <c r="E330" s="307"/>
      <c r="F330" s="307"/>
      <c r="G330" s="307"/>
      <c r="H330" s="307"/>
      <c r="I330" s="307"/>
      <c r="J330" s="307"/>
      <c r="K330" s="307"/>
      <c r="L330" s="307"/>
    </row>
    <row r="331" spans="1:12" s="17" customFormat="1" ht="30" customHeight="1">
      <c r="A331" s="292" t="str">
        <f>'PLANILHA ORÇAMENTÁRIA'!A110</f>
        <v>10.1</v>
      </c>
      <c r="B331" s="292" t="str">
        <f>'PLANILHA ORÇAMENTÁRIA'!B110</f>
        <v xml:space="preserve">DER </v>
      </c>
      <c r="C331" s="292" t="str">
        <f>'PLANILHA ORÇAMENTÁRIA'!C110</f>
        <v>110201</v>
      </c>
      <c r="D331" s="305" t="str">
        <f>'PLANILHA ORÇAMENTÁRIA'!D110</f>
        <v>Forro de gesso acabamento tipo liso</v>
      </c>
      <c r="E331" s="305"/>
      <c r="F331" s="305"/>
      <c r="G331" s="305"/>
      <c r="H331" s="305"/>
      <c r="I331" s="48" t="str">
        <f>'PLANILHA ORÇAMENTÁRIA'!I110</f>
        <v>m²</v>
      </c>
      <c r="J331" s="18">
        <f>ROUND(SUM(J332:J343),2)</f>
        <v>822.83</v>
      </c>
      <c r="K331" s="321"/>
      <c r="L331" s="322"/>
    </row>
    <row r="332" spans="1:12" s="17" customFormat="1" ht="24.95" customHeight="1">
      <c r="A332" s="292"/>
      <c r="B332" s="292"/>
      <c r="C332" s="292"/>
      <c r="D332" s="295" t="s">
        <v>696</v>
      </c>
      <c r="E332" s="296"/>
      <c r="F332" s="296"/>
      <c r="G332" s="296"/>
      <c r="H332" s="296"/>
      <c r="I332" s="297"/>
      <c r="J332" s="18">
        <f>54.31*3+54.67*3</f>
        <v>326.94</v>
      </c>
      <c r="K332" s="298" t="s">
        <v>698</v>
      </c>
      <c r="L332" s="299"/>
    </row>
    <row r="333" spans="1:12" s="17" customFormat="1" ht="24.95" customHeight="1">
      <c r="A333" s="292"/>
      <c r="B333" s="292"/>
      <c r="C333" s="292"/>
      <c r="D333" s="295" t="s">
        <v>697</v>
      </c>
      <c r="E333" s="296"/>
      <c r="F333" s="296"/>
      <c r="G333" s="296"/>
      <c r="H333" s="296"/>
      <c r="I333" s="297"/>
      <c r="J333" s="18">
        <f>44.07+44.79</f>
        <v>88.86</v>
      </c>
      <c r="K333" s="298" t="s">
        <v>699</v>
      </c>
      <c r="L333" s="299"/>
    </row>
    <row r="334" spans="1:12" s="17" customFormat="1" ht="24.95" customHeight="1">
      <c r="A334" s="292"/>
      <c r="B334" s="292"/>
      <c r="C334" s="292"/>
      <c r="D334" s="295" t="s">
        <v>295</v>
      </c>
      <c r="E334" s="296"/>
      <c r="F334" s="296"/>
      <c r="G334" s="296"/>
      <c r="H334" s="296"/>
      <c r="I334" s="297"/>
      <c r="J334" s="18">
        <v>72.37</v>
      </c>
      <c r="K334" s="321">
        <v>72.37</v>
      </c>
      <c r="L334" s="322"/>
    </row>
    <row r="335" spans="1:12" s="17" customFormat="1" ht="24.95" customHeight="1">
      <c r="A335" s="292"/>
      <c r="B335" s="292"/>
      <c r="C335" s="292"/>
      <c r="D335" s="295" t="s">
        <v>354</v>
      </c>
      <c r="E335" s="296"/>
      <c r="F335" s="296"/>
      <c r="G335" s="296"/>
      <c r="H335" s="296"/>
      <c r="I335" s="297"/>
      <c r="J335" s="18">
        <v>6.19</v>
      </c>
      <c r="K335" s="321">
        <v>6.19</v>
      </c>
      <c r="L335" s="322"/>
    </row>
    <row r="336" spans="1:12" s="17" customFormat="1" ht="24.95" customHeight="1">
      <c r="A336" s="292"/>
      <c r="B336" s="292"/>
      <c r="C336" s="292"/>
      <c r="D336" s="295" t="s">
        <v>700</v>
      </c>
      <c r="E336" s="296"/>
      <c r="F336" s="296"/>
      <c r="G336" s="296"/>
      <c r="H336" s="296"/>
      <c r="I336" s="297"/>
      <c r="J336" s="18">
        <f>17*2</f>
        <v>34</v>
      </c>
      <c r="K336" s="298" t="s">
        <v>707</v>
      </c>
      <c r="L336" s="299"/>
    </row>
    <row r="337" spans="1:12" s="17" customFormat="1" ht="24.95" customHeight="1">
      <c r="A337" s="292"/>
      <c r="B337" s="292"/>
      <c r="C337" s="292"/>
      <c r="D337" s="295" t="s">
        <v>353</v>
      </c>
      <c r="E337" s="296"/>
      <c r="F337" s="296"/>
      <c r="G337" s="296"/>
      <c r="H337" s="296"/>
      <c r="I337" s="297"/>
      <c r="J337" s="18">
        <v>16.14</v>
      </c>
      <c r="K337" s="298">
        <v>16.14</v>
      </c>
      <c r="L337" s="299"/>
    </row>
    <row r="338" spans="1:12" s="17" customFormat="1" ht="24.95" customHeight="1">
      <c r="A338" s="292"/>
      <c r="B338" s="292"/>
      <c r="C338" s="292"/>
      <c r="D338" s="295" t="s">
        <v>701</v>
      </c>
      <c r="E338" s="296"/>
      <c r="F338" s="296"/>
      <c r="G338" s="296"/>
      <c r="H338" s="296"/>
      <c r="I338" s="297"/>
      <c r="J338" s="18">
        <v>10.199999999999999</v>
      </c>
      <c r="K338" s="298">
        <v>10.199999999999999</v>
      </c>
      <c r="L338" s="299"/>
    </row>
    <row r="339" spans="1:12" s="17" customFormat="1" ht="24.95" customHeight="1">
      <c r="A339" s="292"/>
      <c r="B339" s="292"/>
      <c r="C339" s="292"/>
      <c r="D339" s="295" t="s">
        <v>705</v>
      </c>
      <c r="E339" s="296"/>
      <c r="F339" s="296"/>
      <c r="G339" s="296"/>
      <c r="H339" s="296"/>
      <c r="I339" s="297"/>
      <c r="J339" s="18">
        <f>8.22+8.59+16.26+10.3+3.34</f>
        <v>46.710000000000008</v>
      </c>
      <c r="K339" s="298" t="s">
        <v>708</v>
      </c>
      <c r="L339" s="299"/>
    </row>
    <row r="340" spans="1:12" s="17" customFormat="1" ht="24.95" customHeight="1">
      <c r="A340" s="292"/>
      <c r="B340" s="292"/>
      <c r="C340" s="292"/>
      <c r="D340" s="295" t="s">
        <v>706</v>
      </c>
      <c r="E340" s="296"/>
      <c r="F340" s="296"/>
      <c r="G340" s="296"/>
      <c r="H340" s="296"/>
      <c r="I340" s="297"/>
      <c r="J340" s="18">
        <v>168.46</v>
      </c>
      <c r="K340" s="298">
        <v>168.46</v>
      </c>
      <c r="L340" s="299"/>
    </row>
    <row r="341" spans="1:12" s="17" customFormat="1" ht="24.95" customHeight="1">
      <c r="A341" s="292"/>
      <c r="B341" s="292"/>
      <c r="C341" s="292"/>
      <c r="D341" s="295" t="s">
        <v>702</v>
      </c>
      <c r="E341" s="296"/>
      <c r="F341" s="296"/>
      <c r="G341" s="296"/>
      <c r="H341" s="296"/>
      <c r="I341" s="297"/>
      <c r="J341" s="18">
        <f>7.44+4.99+5.21+5.39</f>
        <v>23.03</v>
      </c>
      <c r="K341" s="298" t="s">
        <v>709</v>
      </c>
      <c r="L341" s="299"/>
    </row>
    <row r="342" spans="1:12" ht="24.95" customHeight="1">
      <c r="A342" s="292"/>
      <c r="B342" s="292"/>
      <c r="C342" s="292"/>
      <c r="D342" s="295" t="s">
        <v>704</v>
      </c>
      <c r="E342" s="296"/>
      <c r="F342" s="296"/>
      <c r="G342" s="296"/>
      <c r="H342" s="296"/>
      <c r="I342" s="297"/>
      <c r="J342" s="18">
        <f>16.16+10.12+3.65</f>
        <v>29.93</v>
      </c>
      <c r="K342" s="298" t="s">
        <v>710</v>
      </c>
      <c r="L342" s="299"/>
    </row>
    <row r="343" spans="1:12" ht="9.9499999999999993" customHeight="1">
      <c r="A343" s="308"/>
      <c r="B343" s="309"/>
      <c r="C343" s="309"/>
      <c r="D343" s="309"/>
      <c r="E343" s="309"/>
      <c r="F343" s="309"/>
      <c r="G343" s="309"/>
      <c r="H343" s="309"/>
      <c r="I343" s="309"/>
      <c r="J343" s="309"/>
      <c r="K343" s="309"/>
      <c r="L343" s="299"/>
    </row>
    <row r="344" spans="1:12" ht="20.100000000000001" customHeight="1">
      <c r="A344" s="51">
        <f>'PLANILHA ORÇAMENTÁRIA'!A113</f>
        <v>11</v>
      </c>
      <c r="B344" s="307"/>
      <c r="C344" s="307"/>
      <c r="D344" s="307" t="str">
        <f>'PLANILHA ORÇAMENTÁRIA'!D113</f>
        <v>REVESTIMENTO DE PAREDES</v>
      </c>
      <c r="E344" s="307"/>
      <c r="F344" s="307"/>
      <c r="G344" s="307"/>
      <c r="H344" s="307"/>
      <c r="I344" s="307"/>
      <c r="J344" s="307"/>
      <c r="K344" s="307"/>
      <c r="L344" s="307"/>
    </row>
    <row r="345" spans="1:12" s="17" customFormat="1" ht="30" customHeight="1">
      <c r="A345" s="292" t="str">
        <f>'PLANILHA ORÇAMENTÁRIA'!A114</f>
        <v>11.1</v>
      </c>
      <c r="B345" s="292" t="str">
        <f>'PLANILHA ORÇAMENTÁRIA'!B114</f>
        <v xml:space="preserve">DER </v>
      </c>
      <c r="C345" s="292" t="str">
        <f>'PLANILHA ORÇAMENTÁRIA'!C114</f>
        <v>120101</v>
      </c>
      <c r="D345" s="305" t="str">
        <f>'PLANILHA ORÇAMENTÁRIA'!D114</f>
        <v>Chapisco de argamassa de cimento e areia média ou grossa lavada, no traço 1:3, espessura 5 mm</v>
      </c>
      <c r="E345" s="305"/>
      <c r="F345" s="305"/>
      <c r="G345" s="305"/>
      <c r="H345" s="305"/>
      <c r="I345" s="48" t="str">
        <f>'PLANILHA ORÇAMENTÁRIA'!I114</f>
        <v>m²</v>
      </c>
      <c r="J345" s="18">
        <f>ROUND(SUM(J346:J354),2)</f>
        <v>1439.56</v>
      </c>
      <c r="K345" s="321"/>
      <c r="L345" s="322"/>
    </row>
    <row r="346" spans="1:12" s="17" customFormat="1" ht="24.95" customHeight="1">
      <c r="A346" s="292"/>
      <c r="B346" s="292"/>
      <c r="C346" s="292"/>
      <c r="D346" s="295" t="s">
        <v>711</v>
      </c>
      <c r="E346" s="296"/>
      <c r="F346" s="296"/>
      <c r="G346" s="296"/>
      <c r="H346" s="296"/>
      <c r="I346" s="297"/>
      <c r="J346" s="18">
        <f>(4.63+2.45+2.3+4.48)*2.7+1.34*0.1*4</f>
        <v>37.958000000000006</v>
      </c>
      <c r="K346" s="301" t="s">
        <v>712</v>
      </c>
      <c r="L346" s="320"/>
    </row>
    <row r="347" spans="1:12" s="17" customFormat="1" ht="24.95" customHeight="1">
      <c r="A347" s="292"/>
      <c r="B347" s="292"/>
      <c r="C347" s="292"/>
      <c r="D347" s="295" t="s">
        <v>713</v>
      </c>
      <c r="E347" s="296"/>
      <c r="F347" s="296"/>
      <c r="G347" s="296"/>
      <c r="H347" s="296"/>
      <c r="I347" s="297"/>
      <c r="J347" s="125">
        <f>(2+3.72*4+2.31)*2.7+(3.67+4.17)/2*3.87*2</f>
        <v>82.153800000000018</v>
      </c>
      <c r="K347" s="301" t="s">
        <v>714</v>
      </c>
      <c r="L347" s="320"/>
    </row>
    <row r="348" spans="1:12" s="17" customFormat="1" ht="39" customHeight="1">
      <c r="A348" s="292"/>
      <c r="B348" s="292"/>
      <c r="C348" s="292"/>
      <c r="D348" s="295" t="s">
        <v>948</v>
      </c>
      <c r="E348" s="296"/>
      <c r="F348" s="296"/>
      <c r="G348" s="296"/>
      <c r="H348" s="296"/>
      <c r="I348" s="297"/>
      <c r="J348" s="125">
        <f>(1.4*2+3.72*3+1.72+3.22+2+4.2)*2.7+(1.58*2+3.09)*2.47+(3.67+4.17)/2*2+6.05*3.67+(3.65*2+3.09)*2.62+(3.58*4+4.75)*2.16+(4.75*3)*2.62+2.38*2.1*4+0.15*2.1*2</f>
        <v>239.62100000000001</v>
      </c>
      <c r="K348" s="301" t="s">
        <v>715</v>
      </c>
      <c r="L348" s="320"/>
    </row>
    <row r="349" spans="1:12" s="17" customFormat="1" ht="24.95" customHeight="1">
      <c r="A349" s="292"/>
      <c r="B349" s="292"/>
      <c r="C349" s="292"/>
      <c r="D349" s="295" t="s">
        <v>354</v>
      </c>
      <c r="E349" s="296"/>
      <c r="F349" s="296"/>
      <c r="G349" s="296"/>
      <c r="H349" s="296"/>
      <c r="I349" s="297"/>
      <c r="J349" s="125">
        <f>2.54*2*2.7</f>
        <v>13.716000000000001</v>
      </c>
      <c r="K349" s="301" t="s">
        <v>716</v>
      </c>
      <c r="L349" s="320"/>
    </row>
    <row r="350" spans="1:12" s="17" customFormat="1" ht="24.95" customHeight="1">
      <c r="A350" s="292"/>
      <c r="B350" s="292"/>
      <c r="C350" s="292"/>
      <c r="D350" s="295" t="s">
        <v>696</v>
      </c>
      <c r="E350" s="296"/>
      <c r="F350" s="296"/>
      <c r="G350" s="296"/>
      <c r="H350" s="296"/>
      <c r="I350" s="297"/>
      <c r="J350" s="125">
        <f>1.23*0.1*4*24+0.8*2.1*2*3</f>
        <v>21.888000000000002</v>
      </c>
      <c r="K350" s="301" t="s">
        <v>717</v>
      </c>
      <c r="L350" s="320"/>
    </row>
    <row r="351" spans="1:12" s="17" customFormat="1" ht="24.95" customHeight="1">
      <c r="A351" s="292"/>
      <c r="B351" s="292"/>
      <c r="C351" s="292"/>
      <c r="D351" s="295" t="s">
        <v>718</v>
      </c>
      <c r="E351" s="296"/>
      <c r="F351" s="296"/>
      <c r="G351" s="296"/>
      <c r="H351" s="296"/>
      <c r="I351" s="297"/>
      <c r="J351" s="125">
        <f>1.13*2*2.7</f>
        <v>6.1019999999999994</v>
      </c>
      <c r="K351" s="301" t="s">
        <v>719</v>
      </c>
      <c r="L351" s="320"/>
    </row>
    <row r="352" spans="1:12" s="17" customFormat="1" ht="24.95" customHeight="1">
      <c r="A352" s="292"/>
      <c r="B352" s="292"/>
      <c r="C352" s="292"/>
      <c r="D352" s="295" t="s">
        <v>352</v>
      </c>
      <c r="E352" s="296"/>
      <c r="F352" s="296"/>
      <c r="G352" s="296"/>
      <c r="H352" s="296"/>
      <c r="I352" s="297"/>
      <c r="J352" s="125">
        <f>1.34*0.1*4*2</f>
        <v>1.0720000000000001</v>
      </c>
      <c r="K352" s="301" t="s">
        <v>720</v>
      </c>
      <c r="L352" s="320"/>
    </row>
    <row r="353" spans="1:12" s="17" customFormat="1" ht="24.95" customHeight="1">
      <c r="A353" s="292"/>
      <c r="B353" s="292"/>
      <c r="C353" s="292"/>
      <c r="D353" s="295" t="s">
        <v>351</v>
      </c>
      <c r="E353" s="296"/>
      <c r="F353" s="296"/>
      <c r="G353" s="296"/>
      <c r="H353" s="296"/>
      <c r="I353" s="297"/>
      <c r="J353" s="125">
        <f>0.15*1.48*4+2*0.1*4</f>
        <v>1.6880000000000002</v>
      </c>
      <c r="K353" s="301" t="s">
        <v>721</v>
      </c>
      <c r="L353" s="320"/>
    </row>
    <row r="354" spans="1:12" s="17" customFormat="1" ht="24.95" customHeight="1">
      <c r="A354" s="292"/>
      <c r="B354" s="292"/>
      <c r="C354" s="292"/>
      <c r="D354" s="295" t="s">
        <v>722</v>
      </c>
      <c r="E354" s="296"/>
      <c r="F354" s="296"/>
      <c r="G354" s="296"/>
      <c r="H354" s="296"/>
      <c r="I354" s="297"/>
      <c r="J354" s="125">
        <f>J107</f>
        <v>1035.3599999999999</v>
      </c>
      <c r="K354" s="301" t="s">
        <v>721</v>
      </c>
      <c r="L354" s="320"/>
    </row>
    <row r="355" spans="1:12" ht="9.9499999999999993" customHeight="1">
      <c r="A355" s="308"/>
      <c r="B355" s="309"/>
      <c r="C355" s="309"/>
      <c r="D355" s="309"/>
      <c r="E355" s="309"/>
      <c r="F355" s="309"/>
      <c r="G355" s="309"/>
      <c r="H355" s="309"/>
      <c r="I355" s="309"/>
      <c r="J355" s="309"/>
      <c r="K355" s="309"/>
      <c r="L355" s="299"/>
    </row>
    <row r="356" spans="1:12" s="17" customFormat="1" ht="50.1" customHeight="1">
      <c r="A356" s="292" t="str">
        <f>'PLANILHA ORÇAMENTÁRIA'!A115</f>
        <v>11.2</v>
      </c>
      <c r="B356" s="292" t="str">
        <f>'PLANILHA ORÇAMENTÁRIA'!B115</f>
        <v xml:space="preserve">DER </v>
      </c>
      <c r="C356" s="292" t="str">
        <f>'PLANILHA ORÇAMENTÁRIA'!C115</f>
        <v>120220</v>
      </c>
      <c r="D356" s="305" t="str">
        <f>'PLANILHA ORÇAMENTÁRIA'!D115</f>
        <v>Cerâmica 10 x 10 cm, marcas de referência Eliane, Cecrisa ou Portobello, nas cores branco ou areia, com rejunte esp. 0.5 cm, empregando argamassa colante</v>
      </c>
      <c r="E356" s="305"/>
      <c r="F356" s="305"/>
      <c r="G356" s="305"/>
      <c r="H356" s="305"/>
      <c r="I356" s="48" t="str">
        <f>'PLANILHA ORÇAMENTÁRIA'!I115</f>
        <v>m²</v>
      </c>
      <c r="J356" s="18">
        <f>ROUND(SUM(J357:J359),2)</f>
        <v>223.01</v>
      </c>
      <c r="K356" s="321"/>
      <c r="L356" s="322"/>
    </row>
    <row r="357" spans="1:12" s="17" customFormat="1" ht="60" customHeight="1">
      <c r="A357" s="292"/>
      <c r="B357" s="292"/>
      <c r="C357" s="292"/>
      <c r="D357" s="295" t="s">
        <v>723</v>
      </c>
      <c r="E357" s="296"/>
      <c r="F357" s="296"/>
      <c r="G357" s="296"/>
      <c r="H357" s="296"/>
      <c r="I357" s="297"/>
      <c r="J357" s="18">
        <f>(9.83+1.17+2.95+3.62+4.63+8.85+7.56+31.88+1.14+2.54+4.85+4.91+7.36+0.2*4*6)*1.19-(3.53*2.77+3.75*2.77)</f>
        <v>94.181499999999986</v>
      </c>
      <c r="K357" s="301" t="s">
        <v>361</v>
      </c>
      <c r="L357" s="320"/>
    </row>
    <row r="358" spans="1:12" s="17" customFormat="1" ht="39" customHeight="1">
      <c r="A358" s="292"/>
      <c r="B358" s="292"/>
      <c r="C358" s="292"/>
      <c r="D358" s="295" t="s">
        <v>359</v>
      </c>
      <c r="E358" s="296"/>
      <c r="F358" s="296"/>
      <c r="G358" s="296"/>
      <c r="H358" s="296"/>
      <c r="I358" s="297"/>
      <c r="J358" s="18">
        <f>(50.94*2+6.05+3.87+3.87+6.8+5.56+0.8)*1</f>
        <v>128.83000000000001</v>
      </c>
      <c r="K358" s="301" t="s">
        <v>360</v>
      </c>
      <c r="L358" s="320"/>
    </row>
    <row r="359" spans="1:12" ht="18.75" customHeight="1">
      <c r="A359" s="292"/>
      <c r="B359" s="292"/>
      <c r="C359" s="292"/>
      <c r="D359" s="295"/>
      <c r="E359" s="296"/>
      <c r="F359" s="296"/>
      <c r="G359" s="296"/>
      <c r="H359" s="296"/>
      <c r="I359" s="297"/>
      <c r="J359" s="18"/>
      <c r="K359" s="383"/>
      <c r="L359" s="320"/>
    </row>
    <row r="360" spans="1:12" ht="9.9499999999999993" customHeight="1">
      <c r="A360" s="308"/>
      <c r="B360" s="309"/>
      <c r="C360" s="309"/>
      <c r="D360" s="309"/>
      <c r="E360" s="309"/>
      <c r="F360" s="309"/>
      <c r="G360" s="309"/>
      <c r="H360" s="309"/>
      <c r="I360" s="309"/>
      <c r="J360" s="309"/>
      <c r="K360" s="309"/>
      <c r="L360" s="299"/>
    </row>
    <row r="361" spans="1:12" s="17" customFormat="1" ht="30" customHeight="1">
      <c r="A361" s="292" t="str">
        <f>'PLANILHA ORÇAMENTÁRIA'!A116</f>
        <v>11.3</v>
      </c>
      <c r="B361" s="292" t="str">
        <f>'PLANILHA ORÇAMENTÁRIA'!B116</f>
        <v xml:space="preserve">DER </v>
      </c>
      <c r="C361" s="292" t="str">
        <f>'PLANILHA ORÇAMENTÁRIA'!C116</f>
        <v>120227</v>
      </c>
      <c r="D361" s="305" t="str">
        <f>'PLANILHA ORÇAMENTÁRIA'!D116</f>
        <v>Roda parede em granito cinza andorinha 7x2cm, com acabamento abaulado nos dois lados</v>
      </c>
      <c r="E361" s="305"/>
      <c r="F361" s="305"/>
      <c r="G361" s="305"/>
      <c r="H361" s="305"/>
      <c r="I361" s="48" t="str">
        <f>'PLANILHA ORÇAMENTÁRIA'!I116</f>
        <v>m</v>
      </c>
      <c r="J361" s="18">
        <f>ROUND(SUM(J362:J363),2)</f>
        <v>75.92</v>
      </c>
      <c r="K361" s="321"/>
      <c r="L361" s="322"/>
    </row>
    <row r="362" spans="1:12" s="17" customFormat="1" ht="45" customHeight="1">
      <c r="A362" s="292"/>
      <c r="B362" s="292"/>
      <c r="C362" s="292"/>
      <c r="D362" s="295" t="str">
        <f>D357</f>
        <v>refeitorio , circulação</v>
      </c>
      <c r="E362" s="296"/>
      <c r="F362" s="296"/>
      <c r="G362" s="296"/>
      <c r="H362" s="296"/>
      <c r="I362" s="297"/>
      <c r="J362" s="18">
        <f>(9.83+1.17+2.95+3.62+4.63+8.85+7.56+31.88+1.14+2.54+4.85+4.91+7.36+0.2*4*6)-(3.53*2.77+3.75*2.77)</f>
        <v>75.924399999999991</v>
      </c>
      <c r="K362" s="301" t="s">
        <v>724</v>
      </c>
      <c r="L362" s="320"/>
    </row>
    <row r="363" spans="1:12" s="17" customFormat="1" ht="25.5" customHeight="1">
      <c r="A363" s="292"/>
      <c r="B363" s="292"/>
      <c r="C363" s="292"/>
      <c r="D363" s="295"/>
      <c r="E363" s="296"/>
      <c r="F363" s="296"/>
      <c r="G363" s="296"/>
      <c r="H363" s="296"/>
      <c r="I363" s="297"/>
      <c r="J363" s="18"/>
      <c r="K363" s="301"/>
      <c r="L363" s="320"/>
    </row>
    <row r="364" spans="1:12" ht="9.9499999999999993" customHeight="1">
      <c r="A364" s="308"/>
      <c r="B364" s="309"/>
      <c r="C364" s="309"/>
      <c r="D364" s="309"/>
      <c r="E364" s="309"/>
      <c r="F364" s="309"/>
      <c r="G364" s="309"/>
      <c r="H364" s="309"/>
      <c r="I364" s="309"/>
      <c r="J364" s="309"/>
      <c r="K364" s="309"/>
      <c r="L364" s="299"/>
    </row>
    <row r="365" spans="1:12" s="17" customFormat="1" ht="60" customHeight="1">
      <c r="A365" s="292" t="str">
        <f>'PLANILHA ORÇAMENTÁRIA'!A117</f>
        <v>11.4</v>
      </c>
      <c r="B365" s="292" t="str">
        <f>'PLANILHA ORÇAMENTÁRIA'!B117</f>
        <v xml:space="preserve">DER </v>
      </c>
      <c r="C365" s="292" t="str">
        <f>'PLANILHA ORÇAMENTÁRIA'!C117</f>
        <v>120201</v>
      </c>
      <c r="D365" s="305" t="str">
        <f>'PLANILHA ORÇAMENTÁRIA'!D117</f>
        <v>Azulejo branco 15 x 15 cm, juntas a prumo, assentado com argamassa de cimento colante, inclusiverejuntamento com cimento branco, marcas de referência Eliane, Cecrisa ou Portobello</v>
      </c>
      <c r="E365" s="305"/>
      <c r="F365" s="305"/>
      <c r="G365" s="305"/>
      <c r="H365" s="305"/>
      <c r="I365" s="48" t="str">
        <f>'PLANILHA ORÇAMENTÁRIA'!I117</f>
        <v>m²</v>
      </c>
      <c r="J365" s="18">
        <f>ROUND(SUM(J366:J369),2)</f>
        <v>225.16</v>
      </c>
      <c r="K365" s="321"/>
      <c r="L365" s="322"/>
    </row>
    <row r="366" spans="1:12" s="17" customFormat="1" ht="22.5" customHeight="1">
      <c r="A366" s="292"/>
      <c r="B366" s="292"/>
      <c r="C366" s="292"/>
      <c r="D366" s="295" t="s">
        <v>296</v>
      </c>
      <c r="E366" s="296"/>
      <c r="F366" s="296"/>
      <c r="G366" s="296"/>
      <c r="H366" s="296"/>
      <c r="I366" s="297"/>
      <c r="J366" s="83">
        <f>(1.58*2+3.09)*2.47+(3.65*2+3.09)*2.62</f>
        <v>42.659300000000002</v>
      </c>
      <c r="K366" s="301" t="s">
        <v>725</v>
      </c>
      <c r="L366" s="320"/>
    </row>
    <row r="367" spans="1:12" s="17" customFormat="1" ht="39.950000000000003" customHeight="1">
      <c r="A367" s="292"/>
      <c r="B367" s="292"/>
      <c r="C367" s="292"/>
      <c r="D367" s="295" t="s">
        <v>337</v>
      </c>
      <c r="E367" s="296"/>
      <c r="F367" s="296"/>
      <c r="G367" s="296"/>
      <c r="H367" s="296"/>
      <c r="I367" s="297"/>
      <c r="J367" s="124">
        <f>(2+4.2+3.35+1.72+3.22)*1.7</f>
        <v>24.633000000000003</v>
      </c>
      <c r="K367" s="301" t="s">
        <v>726</v>
      </c>
      <c r="L367" s="320"/>
    </row>
    <row r="368" spans="1:12" s="17" customFormat="1" ht="39.950000000000003" customHeight="1">
      <c r="A368" s="292"/>
      <c r="B368" s="292"/>
      <c r="C368" s="292"/>
      <c r="D368" s="295" t="s">
        <v>354</v>
      </c>
      <c r="E368" s="296"/>
      <c r="F368" s="296"/>
      <c r="G368" s="296"/>
      <c r="H368" s="296"/>
      <c r="I368" s="297"/>
      <c r="J368" s="18">
        <f>2.44*2.62*2+2.54*2*2.62-(2.44*2+2.54*2)*0.15</f>
        <v>24.601200000000002</v>
      </c>
      <c r="K368" s="301" t="s">
        <v>730</v>
      </c>
      <c r="L368" s="320"/>
    </row>
    <row r="369" spans="1:13" ht="75.75" customHeight="1">
      <c r="A369" s="292"/>
      <c r="B369" s="292"/>
      <c r="C369" s="292"/>
      <c r="D369" s="295" t="s">
        <v>949</v>
      </c>
      <c r="E369" s="296"/>
      <c r="F369" s="296"/>
      <c r="G369" s="296"/>
      <c r="H369" s="296"/>
      <c r="I369" s="297"/>
      <c r="J369" s="18">
        <f>3.58*2.16*4+4.75*2.16+4.75*3*2.62+2.38*2.1*4+0.15*2.1*2-(3.58*4+4.75*4+2.38*2+0.15*2)*0.15+(2.36*2.93*4+1.43*2.93*2+1.33*2.93*2)-(0.6*2.1*2+1.43*0.52+1.33*0.52)</f>
        <v>133.26880000000003</v>
      </c>
      <c r="K369" s="301" t="s">
        <v>950</v>
      </c>
      <c r="L369" s="320"/>
    </row>
    <row r="370" spans="1:13" ht="9.9499999999999993" customHeight="1">
      <c r="A370" s="308"/>
      <c r="B370" s="309"/>
      <c r="C370" s="309"/>
      <c r="D370" s="309"/>
      <c r="E370" s="309"/>
      <c r="F370" s="309"/>
      <c r="G370" s="309"/>
      <c r="H370" s="309"/>
      <c r="I370" s="309"/>
      <c r="J370" s="309"/>
      <c r="K370" s="309"/>
      <c r="L370" s="299"/>
    </row>
    <row r="371" spans="1:13" s="17" customFormat="1" ht="30" customHeight="1">
      <c r="A371" s="292" t="str">
        <f>'PLANILHA ORÇAMENTÁRIA'!A118</f>
        <v>11.5</v>
      </c>
      <c r="B371" s="292" t="str">
        <f>'PLANILHA ORÇAMENTÁRIA'!B118</f>
        <v xml:space="preserve">DER </v>
      </c>
      <c r="C371" s="292" t="str">
        <f>'PLANILHA ORÇAMENTÁRIA'!C118</f>
        <v>120301</v>
      </c>
      <c r="D371" s="305" t="str">
        <f>'PLANILHA ORÇAMENTÁRIA'!D118</f>
        <v>Emboço de argamassa de cimento, cal hidratada CH1 e areia média ou grossa lavada no traço 1:0.5:6, espessura 20 mm</v>
      </c>
      <c r="E371" s="305"/>
      <c r="F371" s="305"/>
      <c r="G371" s="305"/>
      <c r="H371" s="305"/>
      <c r="I371" s="48" t="str">
        <f>'PLANILHA ORÇAMENTÁRIA'!I118</f>
        <v>m²</v>
      </c>
      <c r="J371" s="18">
        <f>ROUND(SUM(J372:J372),2)</f>
        <v>1439.56</v>
      </c>
      <c r="K371" s="321"/>
      <c r="L371" s="322"/>
    </row>
    <row r="372" spans="1:13" s="17" customFormat="1" ht="39.950000000000003" customHeight="1">
      <c r="A372" s="292"/>
      <c r="B372" s="292"/>
      <c r="C372" s="292"/>
      <c r="D372" s="295" t="s">
        <v>727</v>
      </c>
      <c r="E372" s="296"/>
      <c r="F372" s="296"/>
      <c r="G372" s="296"/>
      <c r="H372" s="296"/>
      <c r="I372" s="297"/>
      <c r="J372" s="18">
        <f>J345</f>
        <v>1439.56</v>
      </c>
      <c r="K372" s="301"/>
      <c r="L372" s="320"/>
    </row>
    <row r="373" spans="1:13" ht="9.9499999999999993" customHeight="1">
      <c r="A373" s="308"/>
      <c r="B373" s="309"/>
      <c r="C373" s="309"/>
      <c r="D373" s="309"/>
      <c r="E373" s="309"/>
      <c r="F373" s="309"/>
      <c r="G373" s="309"/>
      <c r="H373" s="309"/>
      <c r="I373" s="309"/>
      <c r="J373" s="309"/>
      <c r="K373" s="309"/>
      <c r="L373" s="299"/>
    </row>
    <row r="374" spans="1:13" s="17" customFormat="1" ht="44.25" customHeight="1">
      <c r="A374" s="292" t="str">
        <f>'PLANILHA ORÇAMENTÁRIA'!A119</f>
        <v>11.6</v>
      </c>
      <c r="B374" s="292" t="str">
        <f>'PLANILHA ORÇAMENTÁRIA'!B119</f>
        <v xml:space="preserve">DER </v>
      </c>
      <c r="C374" s="292" t="str">
        <f>'PLANILHA ORÇAMENTÁRIA'!C119</f>
        <v>120302</v>
      </c>
      <c r="D374" s="305" t="str">
        <f>'PLANILHA ORÇAMENTÁRIA'!D119</f>
        <v>Reboco de argamassa de cimento, cal hidratada CH1 e areia média ou grossa lavada no traço 1:0.5:6,espessura 5mm</v>
      </c>
      <c r="E374" s="305"/>
      <c r="F374" s="305"/>
      <c r="G374" s="305"/>
      <c r="H374" s="305"/>
      <c r="I374" s="48" t="str">
        <f>'PLANILHA ORÇAMENTÁRIA'!I119</f>
        <v>m²</v>
      </c>
      <c r="J374" s="18">
        <f>ROUND(SUM(J375:J375),2)</f>
        <v>984.14</v>
      </c>
      <c r="K374" s="321"/>
      <c r="L374" s="322"/>
      <c r="M374" s="61">
        <f>J371-J374</f>
        <v>455.41999999999996</v>
      </c>
    </row>
    <row r="375" spans="1:13" s="17" customFormat="1" ht="24" customHeight="1">
      <c r="A375" s="292"/>
      <c r="B375" s="292"/>
      <c r="C375" s="292"/>
      <c r="D375" s="295" t="s">
        <v>728</v>
      </c>
      <c r="E375" s="296"/>
      <c r="F375" s="296"/>
      <c r="G375" s="296"/>
      <c r="H375" s="296"/>
      <c r="I375" s="297"/>
      <c r="J375" s="18">
        <f>J372-J365-J356-J377</f>
        <v>984.1389999999999</v>
      </c>
      <c r="K375" s="298" t="s">
        <v>842</v>
      </c>
      <c r="L375" s="299"/>
    </row>
    <row r="376" spans="1:13" s="17" customFormat="1" ht="12.75" customHeight="1">
      <c r="A376" s="53"/>
      <c r="B376" s="78"/>
      <c r="C376" s="78"/>
      <c r="D376" s="40"/>
      <c r="E376" s="82"/>
      <c r="F376" s="82"/>
      <c r="G376" s="82"/>
      <c r="H376" s="82"/>
      <c r="I376" s="82"/>
      <c r="J376" s="63"/>
      <c r="K376" s="86"/>
      <c r="L376" s="87"/>
    </row>
    <row r="377" spans="1:13" s="17" customFormat="1" ht="41.25" customHeight="1">
      <c r="A377" s="292" t="str">
        <f>'PLANILHA ORÇAMENTÁRIA'!A120</f>
        <v>11.7</v>
      </c>
      <c r="B377" s="292" t="str">
        <f>'PLANILHA ORÇAMENTÁRIA'!B120</f>
        <v xml:space="preserve">DER </v>
      </c>
      <c r="C377" s="293" t="str">
        <f>'PLANILHA ORÇAMENTÁRIA'!C120</f>
        <v>composição 06</v>
      </c>
      <c r="D377" s="294" t="str">
        <f>'PLANILHA ORÇAMENTÁRIA'!D120:H120</f>
        <v>Pastilha cerâmica  5 x 5 cm, assentada com argamassa de cimento colante e rejunte pré-fabricado,marcas de referência Atlas, Jatobá, NGK ou equivalentwe</v>
      </c>
      <c r="E377" s="294"/>
      <c r="F377" s="294"/>
      <c r="G377" s="294"/>
      <c r="H377" s="294"/>
      <c r="I377" s="57" t="str">
        <f>'PLANILHA ORÇAMENTÁRIA'!I120</f>
        <v>m²</v>
      </c>
      <c r="J377" s="57">
        <f>J378+J379</f>
        <v>7.2509999999999986</v>
      </c>
      <c r="K377" s="306"/>
      <c r="L377" s="306"/>
    </row>
    <row r="378" spans="1:13" s="17" customFormat="1" ht="24.95" customHeight="1">
      <c r="A378" s="292"/>
      <c r="B378" s="292"/>
      <c r="C378" s="292"/>
      <c r="D378" s="311" t="s">
        <v>729</v>
      </c>
      <c r="E378" s="311"/>
      <c r="F378" s="311"/>
      <c r="G378" s="311"/>
      <c r="H378" s="311"/>
      <c r="I378" s="311"/>
      <c r="J378" s="57">
        <f>(3.58*4+4.75*4+2.38*2+0.15*2)*0.15</f>
        <v>5.7569999999999988</v>
      </c>
      <c r="K378" s="306" t="s">
        <v>731</v>
      </c>
      <c r="L378" s="306"/>
    </row>
    <row r="379" spans="1:13" s="17" customFormat="1" ht="24.95" customHeight="1">
      <c r="A379" s="292"/>
      <c r="B379" s="292"/>
      <c r="C379" s="292"/>
      <c r="D379" s="311" t="s">
        <v>354</v>
      </c>
      <c r="E379" s="311"/>
      <c r="F379" s="311"/>
      <c r="G379" s="311"/>
      <c r="H379" s="311"/>
      <c r="I379" s="311"/>
      <c r="J379" s="57">
        <f>(2.44*2+2.54*2)*0.15</f>
        <v>1.494</v>
      </c>
      <c r="K379" s="306" t="s">
        <v>732</v>
      </c>
      <c r="L379" s="306"/>
    </row>
    <row r="380" spans="1:13" ht="9.9499999999999993" customHeight="1">
      <c r="A380" s="308"/>
      <c r="B380" s="309"/>
      <c r="C380" s="309"/>
      <c r="D380" s="309"/>
      <c r="E380" s="309"/>
      <c r="F380" s="309"/>
      <c r="G380" s="309"/>
      <c r="H380" s="309"/>
      <c r="I380" s="309"/>
      <c r="J380" s="309"/>
      <c r="K380" s="309"/>
      <c r="L380" s="299"/>
    </row>
    <row r="381" spans="1:13" ht="20.100000000000001" customHeight="1">
      <c r="A381" s="51">
        <f>'PLANILHA ORÇAMENTÁRIA'!A123</f>
        <v>12</v>
      </c>
      <c r="B381" s="307"/>
      <c r="C381" s="307"/>
      <c r="D381" s="307" t="str">
        <f>'PLANILHA ORÇAMENTÁRIA'!D123</f>
        <v>PISOS INTERNOS E EXTERNOS</v>
      </c>
      <c r="E381" s="307"/>
      <c r="F381" s="307"/>
      <c r="G381" s="307"/>
      <c r="H381" s="307"/>
      <c r="I381" s="307"/>
      <c r="J381" s="307"/>
      <c r="K381" s="307"/>
      <c r="L381" s="307"/>
    </row>
    <row r="382" spans="1:13" s="17" customFormat="1" ht="30" customHeight="1">
      <c r="A382" s="292" t="str">
        <f>'PLANILHA ORÇAMENTÁRIA'!A124</f>
        <v>12.1</v>
      </c>
      <c r="B382" s="292" t="str">
        <f>'PLANILHA ORÇAMENTÁRIA'!B124</f>
        <v xml:space="preserve">DER </v>
      </c>
      <c r="C382" s="292" t="str">
        <f>'PLANILHA ORÇAMENTÁRIA'!C124</f>
        <v>130110</v>
      </c>
      <c r="D382" s="305" t="str">
        <f>'PLANILHA ORÇAMENTÁRIA'!D124</f>
        <v>Lastro regularizado de concreto não estrutural, espessura de 8 cm</v>
      </c>
      <c r="E382" s="305"/>
      <c r="F382" s="305"/>
      <c r="G382" s="305"/>
      <c r="H382" s="305"/>
      <c r="I382" s="48" t="str">
        <f>'PLANILHA ORÇAMENTÁRIA'!I124</f>
        <v>m²</v>
      </c>
      <c r="J382" s="18">
        <f>ROUND(SUM(J383:J386),2)</f>
        <v>131.93</v>
      </c>
      <c r="K382" s="321"/>
      <c r="L382" s="322"/>
    </row>
    <row r="383" spans="1:13" s="17" customFormat="1" ht="24.75" customHeight="1">
      <c r="A383" s="292"/>
      <c r="B383" s="292"/>
      <c r="C383" s="292"/>
      <c r="D383" s="295" t="s">
        <v>733</v>
      </c>
      <c r="E383" s="296"/>
      <c r="F383" s="296"/>
      <c r="G383" s="296"/>
      <c r="H383" s="296"/>
      <c r="I383" s="297"/>
      <c r="J383" s="18">
        <f>10.12+3.65+16.16+5.39+5.21+4.99</f>
        <v>45.52</v>
      </c>
      <c r="K383" s="301" t="s">
        <v>735</v>
      </c>
      <c r="L383" s="320"/>
    </row>
    <row r="384" spans="1:13" s="17" customFormat="1" ht="21" customHeight="1">
      <c r="A384" s="292"/>
      <c r="B384" s="292"/>
      <c r="C384" s="292"/>
      <c r="D384" s="295" t="s">
        <v>951</v>
      </c>
      <c r="E384" s="296"/>
      <c r="F384" s="296"/>
      <c r="G384" s="296"/>
      <c r="H384" s="296"/>
      <c r="I384" s="297"/>
      <c r="J384" s="18">
        <f>17*2+6.19+3.37+3.14</f>
        <v>46.699999999999996</v>
      </c>
      <c r="K384" s="301" t="s">
        <v>952</v>
      </c>
      <c r="L384" s="320"/>
    </row>
    <row r="385" spans="1:12" s="17" customFormat="1" ht="26.25" customHeight="1">
      <c r="A385" s="292"/>
      <c r="B385" s="292"/>
      <c r="C385" s="292"/>
      <c r="D385" s="295" t="s">
        <v>927</v>
      </c>
      <c r="E385" s="323"/>
      <c r="F385" s="323"/>
      <c r="G385" s="323"/>
      <c r="H385" s="323"/>
      <c r="I385" s="324"/>
      <c r="J385" s="203">
        <f>4*0.2+1.35*0.2*2+4*0.2+12.5*0.2+0.53*0.8*2+2.81*0.2+36.64*0.2</f>
        <v>13.378</v>
      </c>
      <c r="K385" s="301" t="s">
        <v>924</v>
      </c>
      <c r="L385" s="303"/>
    </row>
    <row r="386" spans="1:12" s="17" customFormat="1" ht="22.5" customHeight="1">
      <c r="A386" s="292"/>
      <c r="B386" s="292"/>
      <c r="C386" s="292"/>
      <c r="D386" s="295" t="s">
        <v>734</v>
      </c>
      <c r="E386" s="296"/>
      <c r="F386" s="296"/>
      <c r="G386" s="296"/>
      <c r="H386" s="296"/>
      <c r="I386" s="297"/>
      <c r="J386" s="18">
        <f>10.3+7.44+8.59</f>
        <v>26.330000000000002</v>
      </c>
      <c r="K386" s="301" t="s">
        <v>736</v>
      </c>
      <c r="L386" s="320"/>
    </row>
    <row r="387" spans="1:12" ht="9.9499999999999993" customHeight="1">
      <c r="A387" s="308"/>
      <c r="B387" s="309"/>
      <c r="C387" s="309"/>
      <c r="D387" s="309"/>
      <c r="E387" s="309"/>
      <c r="F387" s="309"/>
      <c r="G387" s="309"/>
      <c r="H387" s="309"/>
      <c r="I387" s="309"/>
      <c r="J387" s="309"/>
      <c r="K387" s="309"/>
      <c r="L387" s="299"/>
    </row>
    <row r="388" spans="1:12" s="17" customFormat="1" ht="60" customHeight="1">
      <c r="A388" s="292" t="str">
        <f>'PLANILHA ORÇAMENTÁRIA'!A125</f>
        <v>12.2</v>
      </c>
      <c r="B388" s="292" t="str">
        <f>'PLANILHA ORÇAMENTÁRIA'!B125</f>
        <v xml:space="preserve">DER </v>
      </c>
      <c r="C388" s="292" t="str">
        <f>'PLANILHA ORÇAMENTÁRIA'!C125</f>
        <v>130231</v>
      </c>
      <c r="D388" s="305" t="str">
        <f>'PLANILHA ORÇAMENTÁRIA'!D125</f>
        <v>Piso argamassa alta resistência tipo granilite ou equiv de qualidade comprovada, esp de 10mm, com juntas plástica em quadros de 1m, na cor natural, com acabamento polido mecanizado, inclusive regularização e=3.0cm</v>
      </c>
      <c r="E388" s="305"/>
      <c r="F388" s="305"/>
      <c r="G388" s="305"/>
      <c r="H388" s="305"/>
      <c r="I388" s="48" t="str">
        <f>'PLANILHA ORÇAMENTÁRIA'!I125</f>
        <v>m²</v>
      </c>
      <c r="J388" s="18">
        <f>ROUND(SUM(J389:J391),2)</f>
        <v>118.55</v>
      </c>
      <c r="K388" s="321"/>
      <c r="L388" s="322"/>
    </row>
    <row r="389" spans="1:12" s="17" customFormat="1" ht="24.95" customHeight="1">
      <c r="A389" s="292"/>
      <c r="B389" s="292"/>
      <c r="C389" s="292"/>
      <c r="D389" s="295" t="s">
        <v>733</v>
      </c>
      <c r="E389" s="296"/>
      <c r="F389" s="296"/>
      <c r="G389" s="296"/>
      <c r="H389" s="296"/>
      <c r="I389" s="297"/>
      <c r="J389" s="18">
        <f>J383</f>
        <v>45.52</v>
      </c>
      <c r="K389" s="301" t="str">
        <f>K383</f>
        <v>10,12+3,65+16,16+5,39+5,21+4,99</v>
      </c>
      <c r="L389" s="320"/>
    </row>
    <row r="390" spans="1:12" s="17" customFormat="1" ht="24.95" customHeight="1">
      <c r="A390" s="292"/>
      <c r="B390" s="292"/>
      <c r="C390" s="292"/>
      <c r="D390" s="295" t="s">
        <v>951</v>
      </c>
      <c r="E390" s="296"/>
      <c r="F390" s="296"/>
      <c r="G390" s="296"/>
      <c r="H390" s="296"/>
      <c r="I390" s="297"/>
      <c r="J390" s="18">
        <f>J384</f>
        <v>46.699999999999996</v>
      </c>
      <c r="K390" s="301" t="str">
        <f>K384</f>
        <v>17*2+6,19+3,37+3,14</v>
      </c>
      <c r="L390" s="320"/>
    </row>
    <row r="391" spans="1:12" s="17" customFormat="1" ht="24.95" customHeight="1">
      <c r="A391" s="292"/>
      <c r="B391" s="292"/>
      <c r="C391" s="292"/>
      <c r="D391" s="295" t="s">
        <v>734</v>
      </c>
      <c r="E391" s="296"/>
      <c r="F391" s="296"/>
      <c r="G391" s="296"/>
      <c r="H391" s="296"/>
      <c r="I391" s="297"/>
      <c r="J391" s="18">
        <f t="shared" ref="J391:K391" si="2">J386</f>
        <v>26.330000000000002</v>
      </c>
      <c r="K391" s="301" t="str">
        <f t="shared" si="2"/>
        <v>10,3+7,44+8,59</v>
      </c>
      <c r="L391" s="320"/>
    </row>
    <row r="392" spans="1:12" ht="9.9499999999999993" customHeight="1">
      <c r="A392" s="308"/>
      <c r="B392" s="309"/>
      <c r="C392" s="309"/>
      <c r="D392" s="309"/>
      <c r="E392" s="309"/>
      <c r="F392" s="309"/>
      <c r="G392" s="309"/>
      <c r="H392" s="309"/>
      <c r="I392" s="309"/>
      <c r="J392" s="309"/>
      <c r="K392" s="309"/>
      <c r="L392" s="299"/>
    </row>
    <row r="393" spans="1:12" s="17" customFormat="1" ht="50.1" customHeight="1">
      <c r="A393" s="292" t="str">
        <f>'PLANILHA ORÇAMENTÁRIA'!A126</f>
        <v>12.3</v>
      </c>
      <c r="B393" s="292" t="str">
        <f>'PLANILHA ORÇAMENTÁRIA'!B126</f>
        <v xml:space="preserve">DER </v>
      </c>
      <c r="C393" s="292" t="str">
        <f>'PLANILHA ORÇAMENTÁRIA'!C126</f>
        <v>190602</v>
      </c>
      <c r="D393" s="305" t="str">
        <f>'PLANILHA ORÇAMENTÁRIA'!D126</f>
        <v>Pintura com tinta à base de resinas acrílicas, marcas de referência Suvinil, Coral ou Metalatex, sobre piso de concreto, aduas demãos</v>
      </c>
      <c r="E393" s="305"/>
      <c r="F393" s="305"/>
      <c r="G393" s="305"/>
      <c r="H393" s="305"/>
      <c r="I393" s="48" t="str">
        <f>'PLANILHA ORÇAMENTÁRIA'!I126</f>
        <v>m²</v>
      </c>
      <c r="J393" s="18">
        <f>ROUND(SUM(J394:J400),2)</f>
        <v>830.6</v>
      </c>
      <c r="K393" s="321"/>
      <c r="L393" s="322"/>
    </row>
    <row r="394" spans="1:12" s="17" customFormat="1" ht="21.75" customHeight="1">
      <c r="A394" s="292"/>
      <c r="B394" s="292"/>
      <c r="C394" s="292"/>
      <c r="D394" s="295" t="s">
        <v>978</v>
      </c>
      <c r="E394" s="296"/>
      <c r="F394" s="296"/>
      <c r="G394" s="296"/>
      <c r="H394" s="296"/>
      <c r="I394" s="297"/>
      <c r="J394" s="125">
        <f>44.79+54.67*3+54.31*3+44.07</f>
        <v>415.8</v>
      </c>
      <c r="K394" s="298" t="s">
        <v>979</v>
      </c>
      <c r="L394" s="299"/>
    </row>
    <row r="395" spans="1:12" s="17" customFormat="1" ht="20.25" customHeight="1">
      <c r="A395" s="292"/>
      <c r="B395" s="292"/>
      <c r="C395" s="292"/>
      <c r="D395" s="295" t="s">
        <v>977</v>
      </c>
      <c r="E395" s="296"/>
      <c r="F395" s="296"/>
      <c r="G395" s="296"/>
      <c r="H395" s="296"/>
      <c r="I395" s="297"/>
      <c r="J395" s="125">
        <f>17*2+6.19+3.37+3.14</f>
        <v>46.699999999999996</v>
      </c>
      <c r="K395" s="298" t="s">
        <v>952</v>
      </c>
      <c r="L395" s="299"/>
    </row>
    <row r="396" spans="1:12" s="17" customFormat="1" ht="19.5" customHeight="1">
      <c r="A396" s="292"/>
      <c r="B396" s="292"/>
      <c r="C396" s="292"/>
      <c r="D396" s="295" t="s">
        <v>980</v>
      </c>
      <c r="E396" s="296"/>
      <c r="F396" s="296"/>
      <c r="G396" s="296"/>
      <c r="H396" s="296"/>
      <c r="I396" s="297"/>
      <c r="J396" s="125">
        <f>10.2+16.14</f>
        <v>26.34</v>
      </c>
      <c r="K396" s="325" t="s">
        <v>981</v>
      </c>
      <c r="L396" s="322"/>
    </row>
    <row r="397" spans="1:12" s="17" customFormat="1" ht="30.75" customHeight="1">
      <c r="A397" s="292"/>
      <c r="B397" s="292"/>
      <c r="C397" s="292"/>
      <c r="D397" s="295" t="s">
        <v>982</v>
      </c>
      <c r="E397" s="323"/>
      <c r="F397" s="323"/>
      <c r="G397" s="323"/>
      <c r="H397" s="323"/>
      <c r="I397" s="324"/>
      <c r="J397" s="125">
        <f>10.3+16.26+11.57+7.44+8.22</f>
        <v>53.79</v>
      </c>
      <c r="K397" s="298" t="s">
        <v>983</v>
      </c>
      <c r="L397" s="300"/>
    </row>
    <row r="398" spans="1:12" s="17" customFormat="1" ht="22.5" customHeight="1">
      <c r="A398" s="292"/>
      <c r="B398" s="292"/>
      <c r="C398" s="292"/>
      <c r="D398" s="295" t="s">
        <v>989</v>
      </c>
      <c r="E398" s="323"/>
      <c r="F398" s="323"/>
      <c r="G398" s="323"/>
      <c r="H398" s="323"/>
      <c r="I398" s="324"/>
      <c r="J398" s="125">
        <f>5.21+4.99+5.21+8.2+16.16+4.03</f>
        <v>43.8</v>
      </c>
      <c r="K398" s="298" t="s">
        <v>984</v>
      </c>
      <c r="L398" s="300"/>
    </row>
    <row r="399" spans="1:12" s="17" customFormat="1" ht="50.1" customHeight="1">
      <c r="A399" s="292"/>
      <c r="B399" s="292"/>
      <c r="C399" s="292"/>
      <c r="D399" s="295" t="s">
        <v>985</v>
      </c>
      <c r="E399" s="323"/>
      <c r="F399" s="323"/>
      <c r="G399" s="323"/>
      <c r="H399" s="323"/>
      <c r="I399" s="324"/>
      <c r="J399" s="125">
        <f>168.46+3.34+72.37</f>
        <v>244.17000000000002</v>
      </c>
      <c r="K399" s="298" t="s">
        <v>991</v>
      </c>
      <c r="L399" s="300"/>
    </row>
    <row r="400" spans="1:12" s="17" customFormat="1" ht="24.75" customHeight="1">
      <c r="A400" s="292"/>
      <c r="B400" s="292"/>
      <c r="C400" s="292"/>
      <c r="D400" s="295"/>
      <c r="E400" s="323"/>
      <c r="F400" s="323"/>
      <c r="G400" s="323"/>
      <c r="H400" s="323"/>
      <c r="I400" s="324"/>
      <c r="J400" s="125"/>
      <c r="K400" s="298"/>
      <c r="L400" s="300"/>
    </row>
    <row r="401" spans="1:12" s="17" customFormat="1" ht="12.75" customHeight="1">
      <c r="A401" s="196"/>
      <c r="B401" s="197"/>
      <c r="C401" s="197"/>
      <c r="D401" s="199"/>
      <c r="E401" s="199"/>
      <c r="F401" s="199"/>
      <c r="G401" s="199"/>
      <c r="H401" s="199"/>
      <c r="I401" s="199"/>
      <c r="J401" s="63"/>
      <c r="K401" s="85"/>
      <c r="L401" s="200"/>
    </row>
    <row r="402" spans="1:12" s="17" customFormat="1" ht="24.75" customHeight="1">
      <c r="A402" s="292" t="str">
        <f>'PLANILHA ORÇAMENTÁRIA'!A127</f>
        <v>12.4</v>
      </c>
      <c r="B402" s="292" t="str">
        <f>'PLANILHA ORÇAMENTÁRIA'!B127</f>
        <v xml:space="preserve">DER </v>
      </c>
      <c r="C402" s="293" t="str">
        <f>'PLANILHA ORÇAMENTÁRIA'!C127</f>
        <v>composição 03</v>
      </c>
      <c r="D402" s="294" t="str">
        <f>'PLANILHA ORÇAMENTÁRIA'!D127:H127</f>
        <v>Polimento de piso de alta resistencia existente</v>
      </c>
      <c r="E402" s="294"/>
      <c r="F402" s="294"/>
      <c r="G402" s="294"/>
      <c r="H402" s="294"/>
      <c r="I402" s="201" t="str">
        <f>'PLANILHA ORÇAMENTÁRIA'!I127</f>
        <v>m²</v>
      </c>
      <c r="J402" s="203">
        <f>J403+J404+J405+J406</f>
        <v>704.73000000000013</v>
      </c>
      <c r="K402" s="306"/>
      <c r="L402" s="306"/>
    </row>
    <row r="403" spans="1:12" s="17" customFormat="1" ht="24.75" customHeight="1">
      <c r="A403" s="292"/>
      <c r="B403" s="292"/>
      <c r="C403" s="293"/>
      <c r="D403" s="311" t="str">
        <f>D394</f>
        <v>salas de aula , informatica e biblioteca</v>
      </c>
      <c r="E403" s="311"/>
      <c r="F403" s="311"/>
      <c r="G403" s="311"/>
      <c r="H403" s="311"/>
      <c r="I403" s="311"/>
      <c r="J403" s="203">
        <f>J394</f>
        <v>415.8</v>
      </c>
      <c r="K403" s="306" t="str">
        <f>K394</f>
        <v>44,79+54,67*3+54,31*3+44,07</v>
      </c>
      <c r="L403" s="306"/>
    </row>
    <row r="404" spans="1:12" s="17" customFormat="1" ht="24.75" customHeight="1">
      <c r="A404" s="292"/>
      <c r="B404" s="292"/>
      <c r="C404" s="293"/>
      <c r="D404" s="295" t="s">
        <v>990</v>
      </c>
      <c r="E404" s="323"/>
      <c r="F404" s="323"/>
      <c r="G404" s="323"/>
      <c r="H404" s="323"/>
      <c r="I404" s="324"/>
      <c r="J404" s="203">
        <f>8.22+168.46+3.34+72.37</f>
        <v>252.39000000000001</v>
      </c>
      <c r="K404" s="298" t="s">
        <v>992</v>
      </c>
      <c r="L404" s="300"/>
    </row>
    <row r="405" spans="1:12" s="17" customFormat="1" ht="24.75" customHeight="1">
      <c r="A405" s="292"/>
      <c r="B405" s="292"/>
      <c r="C405" s="293"/>
      <c r="D405" s="311" t="str">
        <f>D396</f>
        <v>secretara, arquivo</v>
      </c>
      <c r="E405" s="311"/>
      <c r="F405" s="311"/>
      <c r="G405" s="311"/>
      <c r="H405" s="311"/>
      <c r="I405" s="311"/>
      <c r="J405" s="203">
        <f>J396</f>
        <v>26.34</v>
      </c>
      <c r="K405" s="326" t="str">
        <f>K396</f>
        <v>10,2+16,14</v>
      </c>
      <c r="L405" s="306"/>
    </row>
    <row r="406" spans="1:12" s="17" customFormat="1" ht="24.75" customHeight="1">
      <c r="A406" s="292"/>
      <c r="B406" s="292"/>
      <c r="C406" s="292"/>
      <c r="D406" s="311" t="s">
        <v>988</v>
      </c>
      <c r="E406" s="311"/>
      <c r="F406" s="311"/>
      <c r="G406" s="311"/>
      <c r="H406" s="311"/>
      <c r="I406" s="311"/>
      <c r="J406" s="203">
        <f>5.21+4.99</f>
        <v>10.199999999999999</v>
      </c>
      <c r="K406" s="306" t="s">
        <v>993</v>
      </c>
      <c r="L406" s="306"/>
    </row>
    <row r="407" spans="1:12" s="17" customFormat="1" ht="15" customHeight="1">
      <c r="A407" s="196"/>
      <c r="B407" s="197"/>
      <c r="C407" s="197"/>
      <c r="D407" s="199"/>
      <c r="E407" s="199"/>
      <c r="F407" s="199"/>
      <c r="G407" s="199"/>
      <c r="H407" s="199"/>
      <c r="I407" s="199"/>
      <c r="J407" s="63"/>
      <c r="K407" s="85"/>
      <c r="L407" s="200"/>
    </row>
    <row r="408" spans="1:12" s="17" customFormat="1" ht="67.5" customHeight="1">
      <c r="A408" s="292" t="str">
        <f>'PLANILHA ORÇAMENTÁRIA'!A128</f>
        <v>12.5</v>
      </c>
      <c r="B408" s="292" t="str">
        <f>'PLANILHA ORÇAMENTÁRIA'!B128</f>
        <v xml:space="preserve">DER </v>
      </c>
      <c r="C408" s="293" t="str">
        <f>'PLANILHA ORÇAMENTÁRIA'!C128</f>
        <v>130322</v>
      </c>
      <c r="D408" s="294" t="str">
        <f>'PLANILHA ORÇAMENTÁRIA'!D128:H128</f>
        <v>Rodapé de argamassa de alta resistência tipo granilite ou equivalente de qualidade comprovada, altura de10 cm e espessura de 10 mm, com cantos boleados, executado com cimento e granitina grana N.1,inclusive polimento</v>
      </c>
      <c r="E408" s="294"/>
      <c r="F408" s="294"/>
      <c r="G408" s="294"/>
      <c r="H408" s="294"/>
      <c r="I408" s="195" t="str">
        <f>'PLANILHA ORÇAMENTÁRIA'!I128</f>
        <v>m</v>
      </c>
      <c r="J408" s="203">
        <f>J409+J410+J411+J412</f>
        <v>303.90000000000003</v>
      </c>
      <c r="K408" s="306"/>
      <c r="L408" s="306"/>
    </row>
    <row r="409" spans="1:12" s="17" customFormat="1" ht="32.25" customHeight="1">
      <c r="A409" s="292"/>
      <c r="B409" s="292"/>
      <c r="C409" s="293"/>
      <c r="D409" s="301" t="s">
        <v>1000</v>
      </c>
      <c r="E409" s="302"/>
      <c r="F409" s="302"/>
      <c r="G409" s="302"/>
      <c r="H409" s="302"/>
      <c r="I409" s="303"/>
      <c r="J409" s="203">
        <f>7.31*6+7.48*6+7.28*6+7.46*6</f>
        <v>177.18</v>
      </c>
      <c r="K409" s="298" t="s">
        <v>1001</v>
      </c>
      <c r="L409" s="300"/>
    </row>
    <row r="410" spans="1:12" s="17" customFormat="1" ht="32.25" customHeight="1">
      <c r="A410" s="292"/>
      <c r="B410" s="292"/>
      <c r="C410" s="293"/>
      <c r="D410" s="301" t="s">
        <v>1005</v>
      </c>
      <c r="E410" s="302"/>
      <c r="F410" s="302"/>
      <c r="G410" s="302"/>
      <c r="H410" s="302"/>
      <c r="I410" s="303"/>
      <c r="J410" s="203">
        <f>1.4*2+4.03*2+3.59*2+1.43*2+1.39*2</f>
        <v>23.68</v>
      </c>
      <c r="K410" s="298" t="s">
        <v>1006</v>
      </c>
      <c r="L410" s="300"/>
    </row>
    <row r="411" spans="1:12" s="17" customFormat="1" ht="32.25" customHeight="1">
      <c r="A411" s="292"/>
      <c r="B411" s="292"/>
      <c r="C411" s="293"/>
      <c r="D411" s="301" t="s">
        <v>1003</v>
      </c>
      <c r="E411" s="302"/>
      <c r="F411" s="302"/>
      <c r="G411" s="302"/>
      <c r="H411" s="302"/>
      <c r="I411" s="303"/>
      <c r="J411" s="203">
        <f>3.59*2+2.29*2+4.48*4+2.3*2+3.59*2+3.72*4+2*2+3.11*2</f>
        <v>66.56</v>
      </c>
      <c r="K411" s="331" t="s">
        <v>1004</v>
      </c>
      <c r="L411" s="379"/>
    </row>
    <row r="412" spans="1:12" s="17" customFormat="1" ht="24.75" customHeight="1">
      <c r="A412" s="292"/>
      <c r="B412" s="292"/>
      <c r="C412" s="292"/>
      <c r="D412" s="294" t="s">
        <v>930</v>
      </c>
      <c r="E412" s="294"/>
      <c r="F412" s="294"/>
      <c r="G412" s="294"/>
      <c r="H412" s="294"/>
      <c r="I412" s="294"/>
      <c r="J412" s="203">
        <f>2.85*2+3.58*4+4.51*2+3.72*2</f>
        <v>36.479999999999997</v>
      </c>
      <c r="K412" s="306" t="s">
        <v>1002</v>
      </c>
      <c r="L412" s="306"/>
    </row>
    <row r="413" spans="1:12" ht="9.9499999999999993" customHeight="1">
      <c r="A413" s="308"/>
      <c r="B413" s="309"/>
      <c r="C413" s="309"/>
      <c r="D413" s="309"/>
      <c r="E413" s="309"/>
      <c r="F413" s="309"/>
      <c r="G413" s="309"/>
      <c r="H413" s="309"/>
      <c r="I413" s="309"/>
      <c r="J413" s="309"/>
      <c r="K413" s="309"/>
      <c r="L413" s="299"/>
    </row>
    <row r="414" spans="1:12" s="17" customFormat="1" ht="50.1" customHeight="1">
      <c r="A414" s="292" t="str">
        <f>'PLANILHA ORÇAMENTÁRIA'!A129</f>
        <v>12.6</v>
      </c>
      <c r="B414" s="292" t="str">
        <f>'PLANILHA ORÇAMENTÁRIA'!B129</f>
        <v xml:space="preserve">DER </v>
      </c>
      <c r="C414" s="292" t="str">
        <f>'PLANILHA ORÇAMENTÁRIA'!C129</f>
        <v>130323</v>
      </c>
      <c r="D414" s="305" t="str">
        <f>'PLANILHA ORÇAMENTÁRIA'!D129</f>
        <v>Soleira de argamassa de alta resistência tipo granilite ou equivalente de qualidade comprovada, largura de 15cm, executado com cimento e granitina grana N.1</v>
      </c>
      <c r="E414" s="305"/>
      <c r="F414" s="305"/>
      <c r="G414" s="305"/>
      <c r="H414" s="305"/>
      <c r="I414" s="48" t="str">
        <f>'PLANILHA ORÇAMENTÁRIA'!I129</f>
        <v>m</v>
      </c>
      <c r="J414" s="18">
        <f>ROUND(SUM(J415:J417),2)</f>
        <v>10.7</v>
      </c>
      <c r="K414" s="321"/>
      <c r="L414" s="322"/>
    </row>
    <row r="415" spans="1:12" s="17" customFormat="1" ht="24.95" customHeight="1">
      <c r="A415" s="292"/>
      <c r="B415" s="292"/>
      <c r="C415" s="292"/>
      <c r="D415" s="295" t="s">
        <v>733</v>
      </c>
      <c r="E415" s="296"/>
      <c r="F415" s="296"/>
      <c r="G415" s="296"/>
      <c r="H415" s="296"/>
      <c r="I415" s="297"/>
      <c r="J415" s="18">
        <f>0.8*4+0.7*3</f>
        <v>5.3</v>
      </c>
      <c r="K415" s="340" t="s">
        <v>737</v>
      </c>
      <c r="L415" s="341"/>
    </row>
    <row r="416" spans="1:12" s="17" customFormat="1" ht="24.95" customHeight="1">
      <c r="A416" s="292"/>
      <c r="B416" s="292"/>
      <c r="C416" s="292"/>
      <c r="D416" s="295" t="s">
        <v>951</v>
      </c>
      <c r="E416" s="296"/>
      <c r="F416" s="296"/>
      <c r="G416" s="296"/>
      <c r="H416" s="296"/>
      <c r="I416" s="297"/>
      <c r="J416" s="18">
        <f>0.9*2+0.6*2</f>
        <v>3</v>
      </c>
      <c r="K416" s="340" t="s">
        <v>953</v>
      </c>
      <c r="L416" s="341"/>
    </row>
    <row r="417" spans="1:12" s="17" customFormat="1" ht="24.95" customHeight="1">
      <c r="A417" s="292"/>
      <c r="B417" s="292"/>
      <c r="C417" s="292"/>
      <c r="D417" s="295" t="s">
        <v>734</v>
      </c>
      <c r="E417" s="296"/>
      <c r="F417" s="296"/>
      <c r="G417" s="296"/>
      <c r="H417" s="296"/>
      <c r="I417" s="297"/>
      <c r="J417" s="18">
        <f>0.8*3</f>
        <v>2.4000000000000004</v>
      </c>
      <c r="K417" s="340" t="s">
        <v>364</v>
      </c>
      <c r="L417" s="341"/>
    </row>
    <row r="418" spans="1:12" ht="9.9499999999999993" customHeight="1">
      <c r="A418" s="308"/>
      <c r="B418" s="309"/>
      <c r="C418" s="309"/>
      <c r="D418" s="309"/>
      <c r="E418" s="309"/>
      <c r="F418" s="309"/>
      <c r="G418" s="309"/>
      <c r="H418" s="309"/>
      <c r="I418" s="309"/>
      <c r="J418" s="309"/>
      <c r="K418" s="309"/>
      <c r="L418" s="299"/>
    </row>
    <row r="419" spans="1:12" ht="20.100000000000001" customHeight="1">
      <c r="A419" s="51">
        <f>'PLANILHA ORÇAMENTÁRIA'!A132</f>
        <v>13</v>
      </c>
      <c r="B419" s="307"/>
      <c r="C419" s="307"/>
      <c r="D419" s="307" t="str">
        <f>'PLANILHA ORÇAMENTÁRIA'!D132</f>
        <v>INSTALAÇÕES HIDRO-SANITÁRIAS</v>
      </c>
      <c r="E419" s="307"/>
      <c r="F419" s="307"/>
      <c r="G419" s="307"/>
      <c r="H419" s="307"/>
      <c r="I419" s="307"/>
      <c r="J419" s="307"/>
      <c r="K419" s="307"/>
      <c r="L419" s="307"/>
    </row>
    <row r="420" spans="1:12" ht="9.9499999999999993" customHeight="1">
      <c r="A420" s="308"/>
      <c r="B420" s="309"/>
      <c r="C420" s="309"/>
      <c r="D420" s="309"/>
      <c r="E420" s="309"/>
      <c r="F420" s="309"/>
      <c r="G420" s="309"/>
      <c r="H420" s="309"/>
      <c r="I420" s="309"/>
      <c r="J420" s="309"/>
      <c r="K420" s="309"/>
      <c r="L420" s="299"/>
    </row>
    <row r="421" spans="1:12" s="17" customFormat="1" ht="30" customHeight="1">
      <c r="A421" s="292" t="str">
        <f>'PLANILHA ORÇAMENTÁRIA'!A133</f>
        <v>13.1</v>
      </c>
      <c r="B421" s="292" t="str">
        <f>'PLANILHA ORÇAMENTÁRIA'!B133</f>
        <v xml:space="preserve">DER </v>
      </c>
      <c r="C421" s="292" t="str">
        <f>'PLANILHA ORÇAMENTÁRIA'!C133</f>
        <v>140701</v>
      </c>
      <c r="D421" s="305" t="str">
        <f>'PLANILHA ORÇAMENTÁRIA'!D133</f>
        <v>Ponto de água fria (lavatório, tanque, pia de cozinha, etc...)</v>
      </c>
      <c r="E421" s="305"/>
      <c r="F421" s="305"/>
      <c r="G421" s="305"/>
      <c r="H421" s="305"/>
      <c r="I421" s="48" t="str">
        <f>'PLANILHA ORÇAMENTÁRIA'!I133</f>
        <v>pt</v>
      </c>
      <c r="J421" s="18">
        <f>J422+J423</f>
        <v>6</v>
      </c>
      <c r="K421" s="321"/>
      <c r="L421" s="322"/>
    </row>
    <row r="422" spans="1:12" s="17" customFormat="1" ht="30" customHeight="1">
      <c r="A422" s="292"/>
      <c r="B422" s="292"/>
      <c r="C422" s="292"/>
      <c r="D422" s="295" t="s">
        <v>337</v>
      </c>
      <c r="E422" s="296"/>
      <c r="F422" s="296"/>
      <c r="G422" s="296"/>
      <c r="H422" s="296"/>
      <c r="I422" s="297"/>
      <c r="J422" s="125">
        <v>4</v>
      </c>
      <c r="K422" s="298" t="s">
        <v>738</v>
      </c>
      <c r="L422" s="299"/>
    </row>
    <row r="423" spans="1:12" s="17" customFormat="1" ht="24.95" customHeight="1">
      <c r="A423" s="292"/>
      <c r="B423" s="292"/>
      <c r="C423" s="292"/>
      <c r="D423" s="295" t="s">
        <v>753</v>
      </c>
      <c r="E423" s="296"/>
      <c r="F423" s="296"/>
      <c r="G423" s="296"/>
      <c r="H423" s="296"/>
      <c r="I423" s="297"/>
      <c r="J423" s="18">
        <v>2</v>
      </c>
      <c r="K423" s="298" t="s">
        <v>754</v>
      </c>
      <c r="L423" s="299"/>
    </row>
    <row r="424" spans="1:12" ht="9.9499999999999993" customHeight="1">
      <c r="A424" s="308"/>
      <c r="B424" s="309"/>
      <c r="C424" s="309"/>
      <c r="D424" s="309"/>
      <c r="E424" s="309"/>
      <c r="F424" s="309"/>
      <c r="G424" s="309"/>
      <c r="H424" s="309"/>
      <c r="I424" s="309"/>
      <c r="J424" s="309"/>
      <c r="K424" s="309"/>
      <c r="L424" s="299"/>
    </row>
    <row r="425" spans="1:12" s="17" customFormat="1" ht="30" customHeight="1">
      <c r="A425" s="292" t="str">
        <f>'PLANILHA ORÇAMENTÁRIA'!A134</f>
        <v>13.2</v>
      </c>
      <c r="B425" s="292" t="str">
        <f>'PLANILHA ORÇAMENTÁRIA'!B134</f>
        <v xml:space="preserve">DER </v>
      </c>
      <c r="C425" s="292" t="str">
        <f>'PLANILHA ORÇAMENTÁRIA'!C134</f>
        <v>140702</v>
      </c>
      <c r="D425" s="305" t="str">
        <f>'PLANILHA ORÇAMENTÁRIA'!D134</f>
        <v>Ponto com registro de pressão (chuveiro, caixa de descarga, etc...)</v>
      </c>
      <c r="E425" s="305"/>
      <c r="F425" s="305"/>
      <c r="G425" s="305"/>
      <c r="H425" s="305"/>
      <c r="I425" s="48" t="str">
        <f>'PLANILHA ORÇAMENTÁRIA'!I134</f>
        <v>pt</v>
      </c>
      <c r="J425" s="18">
        <f>ROUND(SUM(J426:J427),2)</f>
        <v>1</v>
      </c>
      <c r="K425" s="321"/>
      <c r="L425" s="322"/>
    </row>
    <row r="426" spans="1:12" s="17" customFormat="1" ht="24.95" customHeight="1">
      <c r="A426" s="292"/>
      <c r="B426" s="292"/>
      <c r="C426" s="292"/>
      <c r="D426" s="295" t="s">
        <v>354</v>
      </c>
      <c r="E426" s="296"/>
      <c r="F426" s="296"/>
      <c r="G426" s="296"/>
      <c r="H426" s="296"/>
      <c r="I426" s="297"/>
      <c r="J426" s="18">
        <f>ROUND(1,2)</f>
        <v>1</v>
      </c>
      <c r="K426" s="384" t="s">
        <v>286</v>
      </c>
      <c r="L426" s="299"/>
    </row>
    <row r="427" spans="1:12" ht="24.95" customHeight="1">
      <c r="A427" s="292"/>
      <c r="B427" s="292"/>
      <c r="C427" s="292"/>
      <c r="D427" s="385"/>
      <c r="E427" s="296"/>
      <c r="F427" s="296"/>
      <c r="G427" s="296"/>
      <c r="H427" s="296"/>
      <c r="I427" s="297"/>
      <c r="J427" s="18"/>
      <c r="K427" s="384"/>
      <c r="L427" s="299"/>
    </row>
    <row r="428" spans="1:12" ht="9.9499999999999993" customHeight="1">
      <c r="A428" s="308"/>
      <c r="B428" s="309"/>
      <c r="C428" s="309"/>
      <c r="D428" s="309"/>
      <c r="E428" s="309"/>
      <c r="F428" s="309"/>
      <c r="G428" s="309"/>
      <c r="H428" s="309"/>
      <c r="I428" s="309"/>
      <c r="J428" s="309"/>
      <c r="K428" s="309"/>
      <c r="L428" s="299"/>
    </row>
    <row r="429" spans="1:12" s="17" customFormat="1" ht="30" customHeight="1">
      <c r="A429" s="292" t="str">
        <f>'PLANILHA ORÇAMENTÁRIA'!A135</f>
        <v>13.3</v>
      </c>
      <c r="B429" s="292" t="str">
        <f>'PLANILHA ORÇAMENTÁRIA'!B135</f>
        <v xml:space="preserve">DER </v>
      </c>
      <c r="C429" s="292" t="str">
        <f>'PLANILHA ORÇAMENTÁRIA'!C135</f>
        <v>140704</v>
      </c>
      <c r="D429" s="305" t="str">
        <f>'PLANILHA ORÇAMENTÁRIA'!D135</f>
        <v>Ponto de válvula de descarga, inclusive válvula (sem acabamento)</v>
      </c>
      <c r="E429" s="305"/>
      <c r="F429" s="305"/>
      <c r="G429" s="305"/>
      <c r="H429" s="305"/>
      <c r="I429" s="48" t="str">
        <f>'PLANILHA ORÇAMENTÁRIA'!I135</f>
        <v>pt</v>
      </c>
      <c r="J429" s="18">
        <f>ROUND(SUM(J430:J430),2)</f>
        <v>1</v>
      </c>
      <c r="K429" s="321"/>
      <c r="L429" s="322"/>
    </row>
    <row r="430" spans="1:12" s="17" customFormat="1" ht="24.95" customHeight="1">
      <c r="A430" s="292"/>
      <c r="B430" s="292"/>
      <c r="C430" s="292"/>
      <c r="D430" s="295" t="s">
        <v>354</v>
      </c>
      <c r="E430" s="296"/>
      <c r="F430" s="296"/>
      <c r="G430" s="296"/>
      <c r="H430" s="296"/>
      <c r="I430" s="297"/>
      <c r="J430" s="18">
        <v>1</v>
      </c>
      <c r="K430" s="384" t="s">
        <v>287</v>
      </c>
      <c r="L430" s="299"/>
    </row>
    <row r="431" spans="1:12" ht="9.9499999999999993" customHeight="1">
      <c r="A431" s="308"/>
      <c r="B431" s="309"/>
      <c r="C431" s="309"/>
      <c r="D431" s="309"/>
      <c r="E431" s="309"/>
      <c r="F431" s="309"/>
      <c r="G431" s="309"/>
      <c r="H431" s="309"/>
      <c r="I431" s="309"/>
      <c r="J431" s="309"/>
      <c r="K431" s="309"/>
      <c r="L431" s="299"/>
    </row>
    <row r="432" spans="1:12" s="17" customFormat="1" ht="30" customHeight="1">
      <c r="A432" s="292" t="str">
        <f>'PLANILHA ORÇAMENTÁRIA'!A136</f>
        <v>13.4</v>
      </c>
      <c r="B432" s="292" t="str">
        <f>'PLANILHA ORÇAMENTÁRIA'!B136</f>
        <v xml:space="preserve">DER </v>
      </c>
      <c r="C432" s="292" t="str">
        <f>'PLANILHA ORÇAMENTÁRIA'!C136</f>
        <v>140705</v>
      </c>
      <c r="D432" s="305" t="str">
        <f>'PLANILHA ORÇAMENTÁRIA'!D136</f>
        <v>Ponto para esgoto primário (vaso sanitário)</v>
      </c>
      <c r="E432" s="305"/>
      <c r="F432" s="305"/>
      <c r="G432" s="305"/>
      <c r="H432" s="305"/>
      <c r="I432" s="48" t="str">
        <f>'PLANILHA ORÇAMENTÁRIA'!I136</f>
        <v>pt</v>
      </c>
      <c r="J432" s="18">
        <f>ROUND(SUM(J433:J433),2)</f>
        <v>7</v>
      </c>
      <c r="K432" s="321"/>
      <c r="L432" s="322"/>
    </row>
    <row r="433" spans="1:12" s="17" customFormat="1" ht="24.95" customHeight="1">
      <c r="A433" s="292"/>
      <c r="B433" s="292"/>
      <c r="C433" s="292"/>
      <c r="D433" s="295" t="s">
        <v>742</v>
      </c>
      <c r="E433" s="296"/>
      <c r="F433" s="296"/>
      <c r="G433" s="296"/>
      <c r="H433" s="296"/>
      <c r="I433" s="297"/>
      <c r="J433" s="18">
        <v>7</v>
      </c>
      <c r="K433" s="384" t="s">
        <v>287</v>
      </c>
      <c r="L433" s="299"/>
    </row>
    <row r="434" spans="1:12" ht="9.9499999999999993" customHeight="1">
      <c r="A434" s="308"/>
      <c r="B434" s="309"/>
      <c r="C434" s="309"/>
      <c r="D434" s="309"/>
      <c r="E434" s="309"/>
      <c r="F434" s="309"/>
      <c r="G434" s="309"/>
      <c r="H434" s="309"/>
      <c r="I434" s="309"/>
      <c r="J434" s="309"/>
      <c r="K434" s="309"/>
      <c r="L434" s="299"/>
    </row>
    <row r="435" spans="1:12" s="17" customFormat="1" ht="30" customHeight="1">
      <c r="A435" s="292" t="str">
        <f>'PLANILHA ORÇAMENTÁRIA'!A137</f>
        <v>13.5</v>
      </c>
      <c r="B435" s="292" t="str">
        <f>'PLANILHA ORÇAMENTÁRIA'!B137</f>
        <v xml:space="preserve">DER </v>
      </c>
      <c r="C435" s="292" t="str">
        <f>'PLANILHA ORÇAMENTÁRIA'!C137</f>
        <v>140706</v>
      </c>
      <c r="D435" s="305" t="str">
        <f>'PLANILHA ORÇAMENTÁRIA'!D137</f>
        <v>Ponto para esgoto secundário (pia, lavatório, mictório, tanque, bidê, etc...)</v>
      </c>
      <c r="E435" s="305"/>
      <c r="F435" s="305"/>
      <c r="G435" s="305"/>
      <c r="H435" s="305"/>
      <c r="I435" s="48" t="str">
        <f>'PLANILHA ORÇAMENTÁRIA'!I137</f>
        <v>pt</v>
      </c>
      <c r="J435" s="18">
        <f>ROUND(SUM(J436:J436),2)</f>
        <v>11</v>
      </c>
      <c r="K435" s="321"/>
      <c r="L435" s="322"/>
    </row>
    <row r="436" spans="1:12" s="17" customFormat="1" ht="42" customHeight="1">
      <c r="A436" s="292"/>
      <c r="B436" s="292"/>
      <c r="C436" s="292"/>
      <c r="D436" s="295" t="s">
        <v>751</v>
      </c>
      <c r="E436" s="296"/>
      <c r="F436" s="296"/>
      <c r="G436" s="296"/>
      <c r="H436" s="296"/>
      <c r="I436" s="297"/>
      <c r="J436" s="18">
        <v>11</v>
      </c>
      <c r="K436" s="331" t="s">
        <v>752</v>
      </c>
      <c r="L436" s="332"/>
    </row>
    <row r="437" spans="1:12" ht="9.9499999999999993" customHeight="1">
      <c r="A437" s="308"/>
      <c r="B437" s="309"/>
      <c r="C437" s="309"/>
      <c r="D437" s="309"/>
      <c r="E437" s="309"/>
      <c r="F437" s="309"/>
      <c r="G437" s="309"/>
      <c r="H437" s="309"/>
      <c r="I437" s="309"/>
      <c r="J437" s="309"/>
      <c r="K437" s="309"/>
      <c r="L437" s="299"/>
    </row>
    <row r="438" spans="1:12" s="17" customFormat="1" ht="30" customHeight="1">
      <c r="A438" s="292" t="str">
        <f>'PLANILHA ORÇAMENTÁRIA'!A138</f>
        <v>13.6</v>
      </c>
      <c r="B438" s="292" t="str">
        <f>'PLANILHA ORÇAMENTÁRIA'!B138</f>
        <v xml:space="preserve">DER </v>
      </c>
      <c r="C438" s="292" t="str">
        <f>'PLANILHA ORÇAMENTÁRIA'!C138</f>
        <v>140707</v>
      </c>
      <c r="D438" s="305" t="str">
        <f>'PLANILHA ORÇAMENTÁRIA'!D138</f>
        <v>Ponto para caixa sifonada, inclusive caixa sifonada pvc 150x150x50mm com grelha em pvc</v>
      </c>
      <c r="E438" s="305"/>
      <c r="F438" s="305"/>
      <c r="G438" s="305"/>
      <c r="H438" s="305"/>
      <c r="I438" s="48" t="str">
        <f>'PLANILHA ORÇAMENTÁRIA'!I138</f>
        <v>pt</v>
      </c>
      <c r="J438" s="18">
        <f>ROUND(SUM(J439:J440),2)</f>
        <v>5</v>
      </c>
      <c r="K438" s="321"/>
      <c r="L438" s="322"/>
    </row>
    <row r="439" spans="1:12" s="17" customFormat="1" ht="24.95" customHeight="1">
      <c r="A439" s="292"/>
      <c r="B439" s="292"/>
      <c r="C439" s="292"/>
      <c r="D439" s="295" t="s">
        <v>739</v>
      </c>
      <c r="E439" s="296"/>
      <c r="F439" s="296"/>
      <c r="G439" s="296"/>
      <c r="H439" s="296"/>
      <c r="I439" s="297"/>
      <c r="J439" s="18">
        <v>3</v>
      </c>
      <c r="K439" s="298" t="s">
        <v>369</v>
      </c>
      <c r="L439" s="299"/>
    </row>
    <row r="440" spans="1:12" s="17" customFormat="1" ht="24.95" customHeight="1">
      <c r="A440" s="292"/>
      <c r="B440" s="292"/>
      <c r="C440" s="292"/>
      <c r="D440" s="295" t="s">
        <v>740</v>
      </c>
      <c r="E440" s="296"/>
      <c r="F440" s="296"/>
      <c r="G440" s="296"/>
      <c r="H440" s="296"/>
      <c r="I440" s="297"/>
      <c r="J440" s="18">
        <v>2</v>
      </c>
      <c r="K440" s="298" t="s">
        <v>369</v>
      </c>
      <c r="L440" s="299"/>
    </row>
    <row r="441" spans="1:12" s="17" customFormat="1" ht="9" customHeight="1">
      <c r="A441" s="53"/>
      <c r="B441" s="78"/>
      <c r="C441" s="78"/>
      <c r="D441" s="88"/>
      <c r="E441" s="52"/>
      <c r="F441" s="52"/>
      <c r="G441" s="52"/>
      <c r="H441" s="52"/>
      <c r="I441" s="52"/>
      <c r="J441" s="63"/>
      <c r="K441" s="78"/>
      <c r="L441" s="54"/>
    </row>
    <row r="442" spans="1:12" s="17" customFormat="1" ht="24.95" customHeight="1">
      <c r="A442" s="292" t="str">
        <f>'PLANILHA ORÇAMENTÁRIA'!A139</f>
        <v>13.7</v>
      </c>
      <c r="B442" s="292" t="str">
        <f>'PLANILHA ORÇAMENTÁRIA'!B139</f>
        <v xml:space="preserve">DER </v>
      </c>
      <c r="C442" s="328" t="s">
        <v>366</v>
      </c>
      <c r="D442" s="305" t="str">
        <f>'PLANILHA ORÇAMENTÁRIA'!D139:H139</f>
        <v>Tubo PVC rígido para esgoto no diâmetro de 100mm incluindo escavação e aterro com areia</v>
      </c>
      <c r="E442" s="305"/>
      <c r="F442" s="305"/>
      <c r="G442" s="305"/>
      <c r="H442" s="305"/>
      <c r="I442" s="48" t="str">
        <f>'PLANILHA ORÇAMENTÁRIA'!I139</f>
        <v>m</v>
      </c>
      <c r="J442" s="18">
        <f>ROUND(SUM(J443:J443),2)</f>
        <v>41.65</v>
      </c>
      <c r="K442" s="321"/>
      <c r="L442" s="322"/>
    </row>
    <row r="443" spans="1:12" s="17" customFormat="1" ht="39.75" customHeight="1">
      <c r="A443" s="292"/>
      <c r="B443" s="292"/>
      <c r="C443" s="292"/>
      <c r="D443" s="295" t="s">
        <v>741</v>
      </c>
      <c r="E443" s="296"/>
      <c r="F443" s="296"/>
      <c r="G443" s="296"/>
      <c r="H443" s="296"/>
      <c r="I443" s="297"/>
      <c r="J443" s="18">
        <f>2.85+0.39+8.36+8.19+3.87+1.31+7.56+8.68+0.44</f>
        <v>41.65</v>
      </c>
      <c r="K443" s="386" t="s">
        <v>743</v>
      </c>
      <c r="L443" s="387"/>
    </row>
    <row r="444" spans="1:12" s="17" customFormat="1" ht="13.5" customHeight="1">
      <c r="A444" s="134"/>
      <c r="B444" s="135"/>
      <c r="C444" s="135"/>
      <c r="D444" s="131"/>
      <c r="E444" s="130"/>
      <c r="F444" s="130"/>
      <c r="G444" s="130"/>
      <c r="H444" s="130"/>
      <c r="I444" s="130"/>
      <c r="J444" s="63"/>
      <c r="K444" s="152"/>
      <c r="L444" s="140"/>
    </row>
    <row r="445" spans="1:12" s="17" customFormat="1" ht="25.5" customHeight="1">
      <c r="A445" s="292" t="str">
        <f>'PLANILHA ORÇAMENTÁRIA'!A140</f>
        <v>13.8</v>
      </c>
      <c r="B445" s="292" t="str">
        <f>'PLANILHA ORÇAMENTÁRIA'!B140</f>
        <v xml:space="preserve">DER </v>
      </c>
      <c r="C445" s="293" t="str">
        <f>'PLANILHA ORÇAMENTÁRIA'!C140</f>
        <v>141410</v>
      </c>
      <c r="D445" s="294" t="str">
        <f>'PLANILHA ORÇAMENTÁRIA'!D140:H140</f>
        <v>Tubo de PVC rígido soldável marrom, diâm. 25mm (3/4"), inclusive conexões</v>
      </c>
      <c r="E445" s="294"/>
      <c r="F445" s="294"/>
      <c r="G445" s="294"/>
      <c r="H445" s="294"/>
      <c r="I445" s="132" t="s">
        <v>76</v>
      </c>
      <c r="J445" s="139">
        <f>J446</f>
        <v>1.84</v>
      </c>
      <c r="K445" s="389"/>
      <c r="L445" s="389"/>
    </row>
    <row r="446" spans="1:12" s="17" customFormat="1" ht="17.25" customHeight="1">
      <c r="A446" s="292"/>
      <c r="B446" s="292"/>
      <c r="C446" s="292"/>
      <c r="D446" s="311" t="s">
        <v>526</v>
      </c>
      <c r="E446" s="311"/>
      <c r="F446" s="311"/>
      <c r="G446" s="311"/>
      <c r="H446" s="311"/>
      <c r="I446" s="311"/>
      <c r="J446" s="139">
        <f>1.84</f>
        <v>1.84</v>
      </c>
      <c r="K446" s="306">
        <v>1.84</v>
      </c>
      <c r="L446" s="306"/>
    </row>
    <row r="447" spans="1:12" s="17" customFormat="1" ht="12" customHeight="1">
      <c r="A447" s="134"/>
      <c r="B447" s="135"/>
      <c r="C447" s="135"/>
      <c r="D447" s="131"/>
      <c r="E447" s="130"/>
      <c r="F447" s="130"/>
      <c r="G447" s="130"/>
      <c r="H447" s="130"/>
      <c r="I447" s="130"/>
      <c r="J447" s="63"/>
      <c r="K447" s="152"/>
      <c r="L447" s="140"/>
    </row>
    <row r="448" spans="1:12" s="17" customFormat="1" ht="39.75" customHeight="1">
      <c r="A448" s="292" t="str">
        <f>'PLANILHA ORÇAMENTÁRIA'!A141</f>
        <v>13.9</v>
      </c>
      <c r="B448" s="292" t="str">
        <f>'PLANILHA ORÇAMENTÁRIA'!B141</f>
        <v xml:space="preserve">DER </v>
      </c>
      <c r="C448" s="293" t="str">
        <f>'PLANILHA ORÇAMENTÁRIA'!C141</f>
        <v>141413</v>
      </c>
      <c r="D448" s="294" t="str">
        <f>'PLANILHA ORÇAMENTÁRIA'!D141:H141</f>
        <v>Tubo de PVC rígido soldável marrom, diâm. 50mm (11/2"), inclusive conexões</v>
      </c>
      <c r="E448" s="294"/>
      <c r="F448" s="294"/>
      <c r="G448" s="294"/>
      <c r="H448" s="294"/>
      <c r="I448" s="132" t="s">
        <v>76</v>
      </c>
      <c r="J448" s="139">
        <f>J449</f>
        <v>28.3</v>
      </c>
      <c r="K448" s="389"/>
      <c r="L448" s="389"/>
    </row>
    <row r="449" spans="1:12" s="17" customFormat="1" ht="19.5" customHeight="1">
      <c r="A449" s="292"/>
      <c r="B449" s="292"/>
      <c r="C449" s="292"/>
      <c r="D449" s="294" t="str">
        <f>D446</f>
        <v>cobertura</v>
      </c>
      <c r="E449" s="294"/>
      <c r="F449" s="294"/>
      <c r="G449" s="294"/>
      <c r="H449" s="294"/>
      <c r="I449" s="294"/>
      <c r="J449" s="139">
        <f>14.07+10.39+3.33+0.51</f>
        <v>28.3</v>
      </c>
      <c r="K449" s="306" t="s">
        <v>789</v>
      </c>
      <c r="L449" s="306"/>
    </row>
    <row r="450" spans="1:12" ht="9.9499999999999993" customHeight="1">
      <c r="A450" s="308"/>
      <c r="B450" s="309"/>
      <c r="C450" s="309"/>
      <c r="D450" s="309"/>
      <c r="E450" s="309"/>
      <c r="F450" s="309"/>
      <c r="G450" s="309"/>
      <c r="H450" s="309"/>
      <c r="I450" s="309"/>
      <c r="J450" s="309"/>
      <c r="K450" s="309"/>
      <c r="L450" s="299"/>
    </row>
    <row r="451" spans="1:12" s="17" customFormat="1" ht="75" customHeight="1">
      <c r="A451" s="292" t="str">
        <f>'PLANILHA ORÇAMENTÁRIA'!A142</f>
        <v>13.10</v>
      </c>
      <c r="B451" s="292" t="str">
        <f>'PLANILHA ORÇAMENTÁRIA'!B142</f>
        <v xml:space="preserve">DER </v>
      </c>
      <c r="C451" s="292" t="str">
        <f>'PLANILHA ORÇAMENTÁRIA'!C142</f>
        <v>141104</v>
      </c>
      <c r="D451" s="305" t="str">
        <f>'PLANILHA ORÇAMENTÁRIA'!D142:H142</f>
        <v>Caixa de gordura de alv. bloco concreto 9x19x39cm, dim.60x60cm e Hmáx=1m, com tampa em concretoesp.5cm, lastro concreto esp.10cm, revestida intern. c/ chapisco e reboco impermeab, escavação, reaterro eparede interna em concreto</v>
      </c>
      <c r="E451" s="305"/>
      <c r="F451" s="305"/>
      <c r="G451" s="305"/>
      <c r="H451" s="305"/>
      <c r="I451" s="235" t="s">
        <v>311</v>
      </c>
      <c r="J451" s="18">
        <f>ROUND(SUM(J452),2)</f>
        <v>1</v>
      </c>
      <c r="K451" s="321"/>
      <c r="L451" s="322"/>
    </row>
    <row r="452" spans="1:12" ht="24.95" customHeight="1">
      <c r="A452" s="292"/>
      <c r="B452" s="292"/>
      <c r="C452" s="292"/>
      <c r="D452" s="295" t="s">
        <v>703</v>
      </c>
      <c r="E452" s="296"/>
      <c r="F452" s="296"/>
      <c r="G452" s="296"/>
      <c r="H452" s="296"/>
      <c r="I452" s="297"/>
      <c r="J452" s="18">
        <v>1</v>
      </c>
      <c r="K452" s="298"/>
      <c r="L452" s="299"/>
    </row>
    <row r="453" spans="1:12" ht="49.5" customHeight="1">
      <c r="A453" s="292" t="str">
        <f>'PLANILHA ORÇAMENTÁRIA'!A143</f>
        <v>13.11</v>
      </c>
      <c r="B453" s="292" t="str">
        <f>'PLANILHA ORÇAMENTÁRIA'!B143</f>
        <v xml:space="preserve">DER </v>
      </c>
      <c r="C453" s="293" t="str">
        <f>'PLANILHA ORÇAMENTÁRIA'!C143</f>
        <v>141101</v>
      </c>
      <c r="D453" s="305" t="str">
        <f>'PLANILHA ORÇAMENTÁRIA'!D143:H143</f>
        <v>Caixas de inspeção de alv. blocos concreto 9x19x39cm, dim, 60x60cm e Hmáx = 1m, com tampa de conc.esp. 5cm, lastro de conc. esp. 10cm, revest intern. c/ chapisco e reboco impermeabilizado, incl. escavação,reaterro e enchimento</v>
      </c>
      <c r="E453" s="305"/>
      <c r="F453" s="305"/>
      <c r="G453" s="305"/>
      <c r="H453" s="305"/>
      <c r="I453" s="48" t="str">
        <f>'PLANILHA ORÇAMENTÁRIA'!I143</f>
        <v>und</v>
      </c>
      <c r="J453" s="18">
        <f>J454</f>
        <v>7</v>
      </c>
      <c r="K453" s="321"/>
      <c r="L453" s="322"/>
    </row>
    <row r="454" spans="1:12" ht="24.95" customHeight="1">
      <c r="A454" s="292"/>
      <c r="B454" s="292"/>
      <c r="C454" s="292"/>
      <c r="D454" s="295" t="s">
        <v>370</v>
      </c>
      <c r="E454" s="296"/>
      <c r="F454" s="296"/>
      <c r="G454" s="296"/>
      <c r="H454" s="296"/>
      <c r="I454" s="297"/>
      <c r="J454" s="18">
        <v>7</v>
      </c>
      <c r="K454" s="298"/>
      <c r="L454" s="299"/>
    </row>
    <row r="455" spans="1:12" ht="9.9499999999999993" customHeight="1">
      <c r="A455" s="308"/>
      <c r="B455" s="309"/>
      <c r="C455" s="309"/>
      <c r="D455" s="309"/>
      <c r="E455" s="309"/>
      <c r="F455" s="309"/>
      <c r="G455" s="309"/>
      <c r="H455" s="309"/>
      <c r="I455" s="309"/>
      <c r="J455" s="309"/>
      <c r="K455" s="309"/>
      <c r="L455" s="299"/>
    </row>
    <row r="456" spans="1:12" ht="20.100000000000001" customHeight="1">
      <c r="A456" s="51">
        <f>'PLANILHA ORÇAMENTÁRIA'!A146</f>
        <v>14</v>
      </c>
      <c r="B456" s="307"/>
      <c r="C456" s="307"/>
      <c r="D456" s="307" t="str">
        <f>'PLANILHA ORÇAMENTÁRIA'!D146</f>
        <v>APARELHOS HIDRO-SANITÁRIOS</v>
      </c>
      <c r="E456" s="307"/>
      <c r="F456" s="307"/>
      <c r="G456" s="307"/>
      <c r="H456" s="307"/>
      <c r="I456" s="307"/>
      <c r="J456" s="307"/>
      <c r="K456" s="307"/>
      <c r="L456" s="307"/>
    </row>
    <row r="457" spans="1:12" s="17" customFormat="1" ht="39.950000000000003" customHeight="1">
      <c r="A457" s="292" t="str">
        <f>'PLANILHA ORÇAMENTÁRIA'!A147</f>
        <v>14.1</v>
      </c>
      <c r="B457" s="292" t="str">
        <f>'PLANILHA ORÇAMENTÁRIA'!B147</f>
        <v xml:space="preserve">DER </v>
      </c>
      <c r="C457" s="292" t="str">
        <f>'PLANILHA ORÇAMENTÁRIA'!C147</f>
        <v>170129</v>
      </c>
      <c r="D457" s="305" t="str">
        <f>'PLANILHA ORÇAMENTÁRIA'!D147</f>
        <v>Bacia sifonada de louça branca com caixa acoplada, inclusive acessórios</v>
      </c>
      <c r="E457" s="305"/>
      <c r="F457" s="305"/>
      <c r="G457" s="305"/>
      <c r="H457" s="305"/>
      <c r="I457" s="48" t="str">
        <f>'PLANILHA ORÇAMENTÁRIA'!I147</f>
        <v>und</v>
      </c>
      <c r="J457" s="18">
        <f>ROUND(SUM(J458:J458),2)</f>
        <v>8</v>
      </c>
      <c r="K457" s="321"/>
      <c r="L457" s="322"/>
    </row>
    <row r="458" spans="1:12" ht="24.95" customHeight="1">
      <c r="A458" s="292"/>
      <c r="B458" s="292"/>
      <c r="C458" s="292"/>
      <c r="D458" s="295" t="s">
        <v>954</v>
      </c>
      <c r="E458" s="296"/>
      <c r="F458" s="296"/>
      <c r="G458" s="296"/>
      <c r="H458" s="296"/>
      <c r="I458" s="297"/>
      <c r="J458" s="18">
        <v>8</v>
      </c>
      <c r="K458" s="308"/>
      <c r="L458" s="299"/>
    </row>
    <row r="459" spans="1:12" ht="9.9499999999999993" customHeight="1">
      <c r="A459" s="308"/>
      <c r="B459" s="309"/>
      <c r="C459" s="309"/>
      <c r="D459" s="309"/>
      <c r="E459" s="309"/>
      <c r="F459" s="309"/>
      <c r="G459" s="309"/>
      <c r="H459" s="309"/>
      <c r="I459" s="309"/>
      <c r="J459" s="309"/>
      <c r="K459" s="309"/>
      <c r="L459" s="299"/>
    </row>
    <row r="460" spans="1:12" s="17" customFormat="1" ht="94.5" customHeight="1">
      <c r="A460" s="292" t="str">
        <f>'PLANILHA ORÇAMENTÁRIA'!A148</f>
        <v>14.2</v>
      </c>
      <c r="B460" s="292" t="str">
        <f>'PLANILHA ORÇAMENTÁRIA'!B148</f>
        <v xml:space="preserve">DER </v>
      </c>
      <c r="C460" s="292" t="str">
        <f>'PLANILHA ORÇAMENTÁRIA'!C148</f>
        <v>170128</v>
      </c>
      <c r="D460" s="305" t="str">
        <f>'PLANILHA ORÇAMENTÁRIA'!D148</f>
        <v>Lavatório de louça branca com coluna suspensa, linha Vogue Plus Confort para portadores denecessidades especiais, marca de referencia DECA, Celite ou Ideal Standart, inclusive valvula, sifão eengates, exclusive torneira</v>
      </c>
      <c r="E460" s="305"/>
      <c r="F460" s="305"/>
      <c r="G460" s="305"/>
      <c r="H460" s="305"/>
      <c r="I460" s="48" t="str">
        <f>'PLANILHA ORÇAMENTÁRIA'!I148</f>
        <v>und</v>
      </c>
      <c r="J460" s="18">
        <f>ROUND(SUM(J461),2)</f>
        <v>1</v>
      </c>
      <c r="K460" s="321"/>
      <c r="L460" s="322"/>
    </row>
    <row r="461" spans="1:12" ht="24.95" customHeight="1">
      <c r="A461" s="292"/>
      <c r="B461" s="292"/>
      <c r="C461" s="292"/>
      <c r="D461" s="295" t="s">
        <v>354</v>
      </c>
      <c r="E461" s="296"/>
      <c r="F461" s="296"/>
      <c r="G461" s="296"/>
      <c r="H461" s="296"/>
      <c r="I461" s="297"/>
      <c r="J461" s="18">
        <v>1</v>
      </c>
      <c r="K461" s="308"/>
      <c r="L461" s="299"/>
    </row>
    <row r="462" spans="1:12" ht="9.9499999999999993" customHeight="1">
      <c r="A462" s="308"/>
      <c r="B462" s="309"/>
      <c r="C462" s="309"/>
      <c r="D462" s="309"/>
      <c r="E462" s="309"/>
      <c r="F462" s="309"/>
      <c r="G462" s="309"/>
      <c r="H462" s="309"/>
      <c r="I462" s="309"/>
      <c r="J462" s="309"/>
      <c r="K462" s="309"/>
      <c r="L462" s="299"/>
    </row>
    <row r="463" spans="1:12" s="17" customFormat="1" ht="94.5" customHeight="1">
      <c r="A463" s="292" t="str">
        <f>'PLANILHA ORÇAMENTÁRIA'!A149</f>
        <v>14.3</v>
      </c>
      <c r="B463" s="292" t="str">
        <f>'PLANILHA ORÇAMENTÁRIA'!B149</f>
        <v xml:space="preserve">DER </v>
      </c>
      <c r="C463" s="292" t="str">
        <f>'PLANILHA ORÇAMENTÁRIA'!C149</f>
        <v>170126</v>
      </c>
      <c r="D463" s="305" t="str">
        <f>'PLANILHA ORÇAMENTÁRIA'!D149</f>
        <v>Bacia sifonada de louça branca sem abertura frontal para portadores de necessidades especiais, VoguePlus Conforto - Linha Conforto, mod P510, incl. assento poliester, ref.AP51,marca de ref. Deca ouequivalente, sem abertura frontal</v>
      </c>
      <c r="E463" s="305"/>
      <c r="F463" s="305"/>
      <c r="G463" s="305"/>
      <c r="H463" s="305"/>
      <c r="I463" s="48" t="str">
        <f>'PLANILHA ORÇAMENTÁRIA'!I149</f>
        <v>und</v>
      </c>
      <c r="J463" s="18">
        <f>ROUND(SUM(J464),2)</f>
        <v>1</v>
      </c>
      <c r="K463" s="321"/>
      <c r="L463" s="322"/>
    </row>
    <row r="464" spans="1:12" ht="24.95" customHeight="1">
      <c r="A464" s="292"/>
      <c r="B464" s="292"/>
      <c r="C464" s="292"/>
      <c r="D464" s="295" t="s">
        <v>354</v>
      </c>
      <c r="E464" s="296"/>
      <c r="F464" s="296"/>
      <c r="G464" s="296"/>
      <c r="H464" s="296"/>
      <c r="I464" s="297"/>
      <c r="J464" s="18">
        <v>1</v>
      </c>
      <c r="K464" s="308"/>
      <c r="L464" s="299"/>
    </row>
    <row r="465" spans="1:12" ht="9.9499999999999993" customHeight="1">
      <c r="A465" s="308"/>
      <c r="B465" s="309"/>
      <c r="C465" s="309"/>
      <c r="D465" s="309"/>
      <c r="E465" s="309"/>
      <c r="F465" s="309"/>
      <c r="G465" s="309"/>
      <c r="H465" s="309"/>
      <c r="I465" s="309"/>
      <c r="J465" s="309"/>
      <c r="K465" s="309"/>
      <c r="L465" s="299"/>
    </row>
    <row r="466" spans="1:12" s="17" customFormat="1" ht="30" customHeight="1">
      <c r="A466" s="292" t="str">
        <f>'PLANILHA ORÇAMENTÁRIA'!A150</f>
        <v>14.4</v>
      </c>
      <c r="B466" s="292" t="str">
        <f>'PLANILHA ORÇAMENTÁRIA'!B150</f>
        <v xml:space="preserve">DER </v>
      </c>
      <c r="C466" s="292" t="str">
        <f>'PLANILHA ORÇAMENTÁRIA'!C150</f>
        <v>170220</v>
      </c>
      <c r="D466" s="305" t="str">
        <f>'PLANILHA ORÇAMENTÁRIA'!D150</f>
        <v>Bancada de granito com espessura de 2 cm</v>
      </c>
      <c r="E466" s="305"/>
      <c r="F466" s="305"/>
      <c r="G466" s="305"/>
      <c r="H466" s="305"/>
      <c r="I466" s="48" t="str">
        <f>'PLANILHA ORÇAMENTÁRIA'!I150</f>
        <v>m²</v>
      </c>
      <c r="J466" s="18">
        <f>J467+J468</f>
        <v>4.1040000000000001</v>
      </c>
      <c r="K466" s="321"/>
      <c r="L466" s="322"/>
    </row>
    <row r="467" spans="1:12" s="17" customFormat="1" ht="30" customHeight="1">
      <c r="A467" s="292"/>
      <c r="B467" s="292"/>
      <c r="C467" s="292"/>
      <c r="D467" s="295" t="s">
        <v>296</v>
      </c>
      <c r="E467" s="296"/>
      <c r="F467" s="296"/>
      <c r="G467" s="296"/>
      <c r="H467" s="296"/>
      <c r="I467" s="297"/>
      <c r="J467" s="18">
        <f>5.23*0.6+0.4*1.42</f>
        <v>3.7060000000000004</v>
      </c>
      <c r="K467" s="298" t="s">
        <v>745</v>
      </c>
      <c r="L467" s="299"/>
    </row>
    <row r="468" spans="1:12" s="17" customFormat="1" ht="30" customHeight="1">
      <c r="A468" s="292"/>
      <c r="B468" s="292"/>
      <c r="C468" s="292"/>
      <c r="D468" s="295" t="s">
        <v>744</v>
      </c>
      <c r="E468" s="296"/>
      <c r="F468" s="296"/>
      <c r="G468" s="296"/>
      <c r="H468" s="296"/>
      <c r="I468" s="297"/>
      <c r="J468" s="18">
        <f>0.2*1.99</f>
        <v>0.39800000000000002</v>
      </c>
      <c r="K468" s="298" t="s">
        <v>746</v>
      </c>
      <c r="L468" s="299"/>
    </row>
    <row r="469" spans="1:12" ht="9.9499999999999993" customHeight="1">
      <c r="A469" s="308"/>
      <c r="B469" s="309"/>
      <c r="C469" s="309"/>
      <c r="D469" s="309"/>
      <c r="E469" s="309"/>
      <c r="F469" s="309"/>
      <c r="G469" s="309"/>
      <c r="H469" s="309"/>
      <c r="I469" s="309"/>
      <c r="J469" s="309"/>
      <c r="K469" s="309"/>
      <c r="L469" s="299"/>
    </row>
    <row r="470" spans="1:12" s="17" customFormat="1" ht="39.950000000000003" customHeight="1">
      <c r="A470" s="292" t="str">
        <f>'PLANILHA ORÇAMENTÁRIA'!A151</f>
        <v>14.5</v>
      </c>
      <c r="B470" s="292" t="str">
        <f>'PLANILHA ORÇAMENTÁRIA'!B151</f>
        <v xml:space="preserve">DER </v>
      </c>
      <c r="C470" s="292" t="str">
        <f>'PLANILHA ORÇAMENTÁRIA'!C151</f>
        <v>170222</v>
      </c>
      <c r="D470" s="305" t="str">
        <f>'PLANILHA ORÇAMENTÁRIA'!D151</f>
        <v>Bancada e tanque para panelões em granito cinza andorinha, esp. 2cm, dim. 0.80x1.10m, base de concreto e apoio em alvenaria, frontão h=10cm, incl. válvula e sifão, exclusive torneira, conf. det. projeto</v>
      </c>
      <c r="E470" s="305"/>
      <c r="F470" s="305"/>
      <c r="G470" s="305"/>
      <c r="H470" s="305"/>
      <c r="I470" s="48" t="str">
        <f>'PLANILHA ORÇAMENTÁRIA'!I151</f>
        <v>und</v>
      </c>
      <c r="J470" s="18">
        <f>ROUND(SUM(J471),2)</f>
        <v>1</v>
      </c>
      <c r="K470" s="321"/>
      <c r="L470" s="322"/>
    </row>
    <row r="471" spans="1:12" ht="24.95" customHeight="1">
      <c r="A471" s="292"/>
      <c r="B471" s="292"/>
      <c r="C471" s="292"/>
      <c r="D471" s="295" t="s">
        <v>337</v>
      </c>
      <c r="E471" s="296"/>
      <c r="F471" s="296"/>
      <c r="G471" s="296"/>
      <c r="H471" s="296"/>
      <c r="I471" s="297"/>
      <c r="J471" s="18">
        <f>ROUND(1,2)</f>
        <v>1</v>
      </c>
      <c r="K471" s="308"/>
      <c r="L471" s="299"/>
    </row>
    <row r="472" spans="1:12" ht="9.9499999999999993" customHeight="1">
      <c r="A472" s="308"/>
      <c r="B472" s="309"/>
      <c r="C472" s="309"/>
      <c r="D472" s="309"/>
      <c r="E472" s="309"/>
      <c r="F472" s="309"/>
      <c r="G472" s="309"/>
      <c r="H472" s="309"/>
      <c r="I472" s="309"/>
      <c r="J472" s="309"/>
      <c r="K472" s="309"/>
      <c r="L472" s="299"/>
    </row>
    <row r="473" spans="1:12" s="17" customFormat="1" ht="30" customHeight="1">
      <c r="A473" s="292" t="str">
        <f>'PLANILHA ORÇAMENTÁRIA'!A152</f>
        <v>14.6</v>
      </c>
      <c r="B473" s="292" t="str">
        <f>'PLANILHA ORÇAMENTÁRIA'!B152</f>
        <v xml:space="preserve">DER </v>
      </c>
      <c r="C473" s="292" t="str">
        <f>'PLANILHA ORÇAMENTÁRIA'!C152</f>
        <v>170304</v>
      </c>
      <c r="D473" s="305" t="str">
        <f>'PLANILHA ORÇAMENTÁRIA'!D152</f>
        <v>Torneira pressão cromada diâm. 1/2" para lavatório, marcas de referência Fabrimar, Deca ou Docol</v>
      </c>
      <c r="E473" s="305"/>
      <c r="F473" s="305"/>
      <c r="G473" s="305"/>
      <c r="H473" s="305"/>
      <c r="I473" s="48" t="str">
        <f>'PLANILHA ORÇAMENTÁRIA'!I152</f>
        <v>und</v>
      </c>
      <c r="J473" s="18">
        <f>ROUND(SUM(J474:J474),2)</f>
        <v>5</v>
      </c>
      <c r="K473" s="321"/>
      <c r="L473" s="322"/>
    </row>
    <row r="474" spans="1:12" s="17" customFormat="1" ht="24.95" customHeight="1">
      <c r="A474" s="292"/>
      <c r="B474" s="292"/>
      <c r="C474" s="292"/>
      <c r="D474" s="295" t="s">
        <v>747</v>
      </c>
      <c r="E474" s="296"/>
      <c r="F474" s="296"/>
      <c r="G474" s="296"/>
      <c r="H474" s="296"/>
      <c r="I474" s="297"/>
      <c r="J474" s="18">
        <v>5</v>
      </c>
      <c r="K474" s="298" t="s">
        <v>748</v>
      </c>
      <c r="L474" s="299"/>
    </row>
    <row r="475" spans="1:12" ht="9.9499999999999993" customHeight="1">
      <c r="A475" s="308"/>
      <c r="B475" s="309"/>
      <c r="C475" s="309"/>
      <c r="D475" s="309"/>
      <c r="E475" s="309"/>
      <c r="F475" s="309"/>
      <c r="G475" s="309"/>
      <c r="H475" s="309"/>
      <c r="I475" s="309"/>
      <c r="J475" s="309"/>
      <c r="K475" s="309"/>
      <c r="L475" s="299"/>
    </row>
    <row r="476" spans="1:12" s="17" customFormat="1" ht="30" customHeight="1">
      <c r="A476" s="292" t="str">
        <f>'PLANILHA ORÇAMENTÁRIA'!A153</f>
        <v>14.7</v>
      </c>
      <c r="B476" s="292" t="str">
        <f>'PLANILHA ORÇAMENTÁRIA'!B153</f>
        <v xml:space="preserve">DER </v>
      </c>
      <c r="C476" s="292" t="str">
        <f>'PLANILHA ORÇAMENTÁRIA'!C153</f>
        <v>170306</v>
      </c>
      <c r="D476" s="305" t="str">
        <f>'PLANILHA ORÇAMENTÁRIA'!D153</f>
        <v>Torneira para tanque, marcas de referência Fabrimar, Deca ou Docol.</v>
      </c>
      <c r="E476" s="305"/>
      <c r="F476" s="305"/>
      <c r="G476" s="305"/>
      <c r="H476" s="305"/>
      <c r="I476" s="48" t="str">
        <f>'PLANILHA ORÇAMENTÁRIA'!I153</f>
        <v>und</v>
      </c>
      <c r="J476" s="18">
        <f>ROUND(SUM(J477),2)</f>
        <v>5</v>
      </c>
      <c r="K476" s="321"/>
      <c r="L476" s="322"/>
    </row>
    <row r="477" spans="1:12" ht="24.95" customHeight="1">
      <c r="A477" s="292"/>
      <c r="B477" s="292"/>
      <c r="C477" s="292"/>
      <c r="D477" s="295" t="s">
        <v>749</v>
      </c>
      <c r="E477" s="296"/>
      <c r="F477" s="296"/>
      <c r="G477" s="296"/>
      <c r="H477" s="296"/>
      <c r="I477" s="297"/>
      <c r="J477" s="18">
        <v>5</v>
      </c>
      <c r="K477" s="298" t="s">
        <v>750</v>
      </c>
      <c r="L477" s="299"/>
    </row>
    <row r="478" spans="1:12" ht="9.9499999999999993" customHeight="1">
      <c r="A478" s="308"/>
      <c r="B478" s="309"/>
      <c r="C478" s="309"/>
      <c r="D478" s="309"/>
      <c r="E478" s="309"/>
      <c r="F478" s="309"/>
      <c r="G478" s="309"/>
      <c r="H478" s="309"/>
      <c r="I478" s="309"/>
      <c r="J478" s="309"/>
      <c r="K478" s="309"/>
      <c r="L478" s="299"/>
    </row>
    <row r="479" spans="1:12" s="17" customFormat="1" ht="30" customHeight="1">
      <c r="A479" s="292" t="str">
        <f>'PLANILHA ORÇAMENTÁRIA'!A154</f>
        <v>14.8</v>
      </c>
      <c r="B479" s="292" t="str">
        <f>'PLANILHA ORÇAMENTÁRIA'!B154</f>
        <v xml:space="preserve">DER </v>
      </c>
      <c r="C479" s="292" t="str">
        <f>'PLANILHA ORÇAMENTÁRIA'!C154</f>
        <v>170357</v>
      </c>
      <c r="D479" s="305" t="str">
        <f>'PLANILHA ORÇAMENTÁRIA'!D154</f>
        <v>Chuveiro com desviador flexivel e ducha manual, mod. 1975C ref. Deca ou equivalente</v>
      </c>
      <c r="E479" s="305"/>
      <c r="F479" s="305"/>
      <c r="G479" s="305"/>
      <c r="H479" s="305"/>
      <c r="I479" s="48" t="str">
        <f>'PLANILHA ORÇAMENTÁRIA'!I154</f>
        <v>und</v>
      </c>
      <c r="J479" s="18">
        <f>ROUND(SUM(J480),2)</f>
        <v>1</v>
      </c>
      <c r="K479" s="321"/>
      <c r="L479" s="322"/>
    </row>
    <row r="480" spans="1:12" ht="24.95" customHeight="1">
      <c r="A480" s="292"/>
      <c r="B480" s="292"/>
      <c r="C480" s="292"/>
      <c r="D480" s="295" t="s">
        <v>354</v>
      </c>
      <c r="E480" s="296"/>
      <c r="F480" s="296"/>
      <c r="G480" s="296"/>
      <c r="H480" s="296"/>
      <c r="I480" s="297"/>
      <c r="J480" s="18">
        <f>ROUND(1,2)</f>
        <v>1</v>
      </c>
      <c r="K480" s="308"/>
      <c r="L480" s="299"/>
    </row>
    <row r="481" spans="1:12" ht="9.9499999999999993" customHeight="1">
      <c r="A481" s="308"/>
      <c r="B481" s="309"/>
      <c r="C481" s="309"/>
      <c r="D481" s="309"/>
      <c r="E481" s="309"/>
      <c r="F481" s="309"/>
      <c r="G481" s="309"/>
      <c r="H481" s="309"/>
      <c r="I481" s="309"/>
      <c r="J481" s="309"/>
      <c r="K481" s="309"/>
      <c r="L481" s="299"/>
    </row>
    <row r="482" spans="1:12" s="17" customFormat="1" ht="30" customHeight="1">
      <c r="A482" s="292" t="str">
        <f>'PLANILHA ORÇAMENTÁRIA'!A155</f>
        <v>14.9</v>
      </c>
      <c r="B482" s="292" t="str">
        <f>'PLANILHA ORÇAMENTÁRIA'!B155</f>
        <v xml:space="preserve">DER </v>
      </c>
      <c r="C482" s="292" t="str">
        <f>'PLANILHA ORÇAMENTÁRIA'!C155</f>
        <v>170315</v>
      </c>
      <c r="D482" s="305" t="str">
        <f>'PLANILHA ORÇAMENTÁRIA'!D155</f>
        <v>Torneira pressão cromada diam. 1/2" para pia, marcas de referência Fabrimar, Deca ou Docol</v>
      </c>
      <c r="E482" s="305"/>
      <c r="F482" s="305"/>
      <c r="G482" s="305"/>
      <c r="H482" s="305"/>
      <c r="I482" s="48" t="str">
        <f>'PLANILHA ORÇAMENTÁRIA'!I155</f>
        <v>und</v>
      </c>
      <c r="J482" s="18">
        <f>ROUND(SUM(J483),2)</f>
        <v>1</v>
      </c>
      <c r="K482" s="321"/>
      <c r="L482" s="322"/>
    </row>
    <row r="483" spans="1:12" ht="24.95" customHeight="1">
      <c r="A483" s="292"/>
      <c r="B483" s="292"/>
      <c r="C483" s="292"/>
      <c r="D483" s="385" t="s">
        <v>155</v>
      </c>
      <c r="E483" s="296"/>
      <c r="F483" s="296"/>
      <c r="G483" s="296"/>
      <c r="H483" s="296"/>
      <c r="I483" s="297"/>
      <c r="J483" s="18">
        <v>1</v>
      </c>
      <c r="K483" s="308"/>
      <c r="L483" s="299"/>
    </row>
    <row r="484" spans="1:12" ht="9.9499999999999993" customHeight="1">
      <c r="A484" s="308"/>
      <c r="B484" s="309"/>
      <c r="C484" s="309"/>
      <c r="D484" s="309"/>
      <c r="E484" s="309"/>
      <c r="F484" s="309"/>
      <c r="G484" s="309"/>
      <c r="H484" s="309"/>
      <c r="I484" s="309"/>
      <c r="J484" s="309"/>
      <c r="K484" s="309"/>
      <c r="L484" s="299"/>
    </row>
    <row r="485" spans="1:12" s="17" customFormat="1" ht="30" customHeight="1">
      <c r="A485" s="292" t="str">
        <f>'PLANILHA ORÇAMENTÁRIA'!A156</f>
        <v>14.10</v>
      </c>
      <c r="B485" s="292" t="str">
        <f>'PLANILHA ORÇAMENTÁRIA'!B156</f>
        <v xml:space="preserve">DER </v>
      </c>
      <c r="C485" s="292" t="str">
        <f>'PLANILHA ORÇAMENTÁRIA'!C156</f>
        <v>170528</v>
      </c>
      <c r="D485" s="305" t="str">
        <f>'PLANILHA ORÇAMENTÁRIA'!D156</f>
        <v>Reservatório de polietileno de 5.000 L, inclusive peça de madeira 6 x 16 cm para apoio, exclusive flanges e torneira de bóia</v>
      </c>
      <c r="E485" s="305"/>
      <c r="F485" s="305"/>
      <c r="G485" s="305"/>
      <c r="H485" s="305"/>
      <c r="I485" s="48" t="str">
        <f>'PLANILHA ORÇAMENTÁRIA'!I156</f>
        <v>und</v>
      </c>
      <c r="J485" s="18">
        <f>ROUND(SUM(J486:J486),2)</f>
        <v>2</v>
      </c>
      <c r="K485" s="321"/>
      <c r="L485" s="322"/>
    </row>
    <row r="486" spans="1:12" s="17" customFormat="1" ht="24.95" customHeight="1">
      <c r="A486" s="292"/>
      <c r="B486" s="292"/>
      <c r="C486" s="292"/>
      <c r="D486" s="295" t="s">
        <v>418</v>
      </c>
      <c r="E486" s="296"/>
      <c r="F486" s="296"/>
      <c r="G486" s="296"/>
      <c r="H486" s="296"/>
      <c r="I486" s="297"/>
      <c r="J486" s="18">
        <v>2</v>
      </c>
      <c r="K486" s="308"/>
      <c r="L486" s="299"/>
    </row>
    <row r="487" spans="1:12" ht="9.9499999999999993" customHeight="1">
      <c r="A487" s="308"/>
      <c r="B487" s="309"/>
      <c r="C487" s="309"/>
      <c r="D487" s="309"/>
      <c r="E487" s="309"/>
      <c r="F487" s="309"/>
      <c r="G487" s="309"/>
      <c r="H487" s="309"/>
      <c r="I487" s="309"/>
      <c r="J487" s="309"/>
      <c r="K487" s="309"/>
      <c r="L487" s="299"/>
    </row>
    <row r="488" spans="1:12" s="17" customFormat="1" ht="30" customHeight="1">
      <c r="A488" s="292" t="str">
        <f>'PLANILHA ORÇAMENTÁRIA'!A157</f>
        <v>14.11</v>
      </c>
      <c r="B488" s="292" t="str">
        <f>'PLANILHA ORÇAMENTÁRIA'!B157</f>
        <v xml:space="preserve">DER </v>
      </c>
      <c r="C488" s="292" t="str">
        <f>'PLANILHA ORÇAMENTÁRIA'!C157</f>
        <v>170546</v>
      </c>
      <c r="D488" s="305" t="str">
        <f>'PLANILHA ORÇAMENTÁRIA'!D157</f>
        <v>Tanque em mármore sintético com 2 bojos, inclusive válvula e sifão em PVC</v>
      </c>
      <c r="E488" s="305"/>
      <c r="F488" s="305"/>
      <c r="G488" s="305"/>
      <c r="H488" s="305"/>
      <c r="I488" s="48" t="str">
        <f>'PLANILHA ORÇAMENTÁRIA'!I157</f>
        <v>und</v>
      </c>
      <c r="J488" s="18">
        <f>ROUND(SUM(J489),2)</f>
        <v>1</v>
      </c>
      <c r="K488" s="321"/>
      <c r="L488" s="322"/>
    </row>
    <row r="489" spans="1:12" ht="24.95" customHeight="1">
      <c r="A489" s="292"/>
      <c r="B489" s="292"/>
      <c r="C489" s="292"/>
      <c r="D489" s="295" t="s">
        <v>337</v>
      </c>
      <c r="E489" s="296"/>
      <c r="F489" s="296"/>
      <c r="G489" s="296"/>
      <c r="H489" s="296"/>
      <c r="I489" s="297"/>
      <c r="J489" s="18">
        <f>ROUND(1,2)</f>
        <v>1</v>
      </c>
      <c r="K489" s="308"/>
      <c r="L489" s="299"/>
    </row>
    <row r="490" spans="1:12" ht="9.9499999999999993" customHeight="1">
      <c r="A490" s="308"/>
      <c r="B490" s="309"/>
      <c r="C490" s="309"/>
      <c r="D490" s="309"/>
      <c r="E490" s="309"/>
      <c r="F490" s="309"/>
      <c r="G490" s="309"/>
      <c r="H490" s="309"/>
      <c r="I490" s="309"/>
      <c r="J490" s="309"/>
      <c r="K490" s="309"/>
      <c r="L490" s="299"/>
    </row>
    <row r="491" spans="1:12" s="17" customFormat="1" ht="30" customHeight="1">
      <c r="A491" s="292" t="str">
        <f>'PLANILHA ORÇAMENTÁRIA'!A158</f>
        <v>14.12</v>
      </c>
      <c r="B491" s="292" t="str">
        <f>'PLANILHA ORÇAMENTÁRIA'!B158</f>
        <v xml:space="preserve">DER </v>
      </c>
      <c r="C491" s="292" t="str">
        <f>'PLANILHA ORÇAMENTÁRIA'!C158</f>
        <v>142119</v>
      </c>
      <c r="D491" s="305" t="str">
        <f>'PLANILHA ORÇAMENTÁRIA'!D158</f>
        <v>Torneira de bóia de PVC, diâm. 3/4" (20mm)</v>
      </c>
      <c r="E491" s="305"/>
      <c r="F491" s="305"/>
      <c r="G491" s="305"/>
      <c r="H491" s="305"/>
      <c r="I491" s="48" t="str">
        <f>'PLANILHA ORÇAMENTÁRIA'!I158</f>
        <v>und</v>
      </c>
      <c r="J491" s="18">
        <f>ROUND(SUM(J492),2)</f>
        <v>2</v>
      </c>
      <c r="K491" s="321"/>
      <c r="L491" s="322"/>
    </row>
    <row r="492" spans="1:12" ht="24.95" customHeight="1">
      <c r="A492" s="292"/>
      <c r="B492" s="292"/>
      <c r="C492" s="292"/>
      <c r="D492" s="295" t="s">
        <v>418</v>
      </c>
      <c r="E492" s="296"/>
      <c r="F492" s="296"/>
      <c r="G492" s="296"/>
      <c r="H492" s="296"/>
      <c r="I492" s="297"/>
      <c r="J492" s="18">
        <v>2</v>
      </c>
      <c r="K492" s="308"/>
      <c r="L492" s="299"/>
    </row>
    <row r="493" spans="1:12" ht="13.5" customHeight="1">
      <c r="A493" s="53"/>
      <c r="B493" s="78"/>
      <c r="C493" s="78"/>
      <c r="D493" s="40"/>
      <c r="E493" s="52"/>
      <c r="F493" s="52"/>
      <c r="G493" s="52"/>
      <c r="H493" s="52"/>
      <c r="I493" s="52"/>
      <c r="J493" s="63"/>
      <c r="K493" s="78"/>
      <c r="L493" s="54"/>
    </row>
    <row r="494" spans="1:12" ht="24.95" customHeight="1">
      <c r="A494" s="292" t="str">
        <f>'PLANILHA ORÇAMENTÁRIA'!A159</f>
        <v>14.13</v>
      </c>
      <c r="B494" s="292" t="str">
        <f>B491</f>
        <v xml:space="preserve">DER </v>
      </c>
      <c r="C494" s="293" t="str">
        <f>'PLANILHA ORÇAMENTÁRIA'!C158</f>
        <v>142119</v>
      </c>
      <c r="D494" s="294" t="str">
        <f>'PLANILHA ORÇAMENTÁRIA'!D159:H159</f>
        <v>Adaptador de PVC soldável com flanges livres para caixa d'água, diâmetro 25mm (3/4")</v>
      </c>
      <c r="E494" s="294"/>
      <c r="F494" s="294"/>
      <c r="G494" s="294"/>
      <c r="H494" s="294"/>
      <c r="I494" s="84" t="s">
        <v>105</v>
      </c>
      <c r="J494" s="18">
        <f>J495</f>
        <v>2</v>
      </c>
      <c r="K494" s="292"/>
      <c r="L494" s="292"/>
    </row>
    <row r="495" spans="1:12" ht="24.95" customHeight="1">
      <c r="A495" s="292"/>
      <c r="B495" s="292"/>
      <c r="C495" s="292"/>
      <c r="D495" s="295" t="s">
        <v>418</v>
      </c>
      <c r="E495" s="296"/>
      <c r="F495" s="296"/>
      <c r="G495" s="296"/>
      <c r="H495" s="296"/>
      <c r="I495" s="297"/>
      <c r="J495" s="18">
        <v>2</v>
      </c>
      <c r="K495" s="292"/>
      <c r="L495" s="292"/>
    </row>
    <row r="496" spans="1:12" ht="12.75" customHeight="1">
      <c r="A496" s="53"/>
      <c r="B496" s="78"/>
      <c r="C496" s="78"/>
      <c r="D496" s="40"/>
      <c r="E496" s="52"/>
      <c r="F496" s="52"/>
      <c r="G496" s="52"/>
      <c r="H496" s="52"/>
      <c r="I496" s="52"/>
      <c r="J496" s="63"/>
      <c r="K496" s="78"/>
      <c r="L496" s="54"/>
    </row>
    <row r="497" spans="1:12" ht="45.75" customHeight="1">
      <c r="A497" s="292" t="str">
        <f>'PLANILHA ORÇAMENTÁRIA'!A160</f>
        <v>14.14</v>
      </c>
      <c r="B497" s="292" t="str">
        <f>'PLANILHA ORÇAMENTÁRIA'!B160</f>
        <v xml:space="preserve">DER </v>
      </c>
      <c r="C497" s="293" t="str">
        <f>'PLANILHA ORÇAMENTÁRIA'!C160</f>
        <v>170555</v>
      </c>
      <c r="D497" s="294" t="str">
        <f>'PLANILHA ORÇAMENTÁRIA'!D160:H160</f>
        <v>Tanque de mármore sintético com um bojo, inclusive válvula e sifão em PVC</v>
      </c>
      <c r="E497" s="294"/>
      <c r="F497" s="294"/>
      <c r="G497" s="294"/>
      <c r="H497" s="294"/>
      <c r="I497" s="84" t="s">
        <v>105</v>
      </c>
      <c r="J497" s="18">
        <f>J498</f>
        <v>1</v>
      </c>
      <c r="K497" s="292"/>
      <c r="L497" s="292"/>
    </row>
    <row r="498" spans="1:12" ht="24.95" customHeight="1">
      <c r="A498" s="292"/>
      <c r="B498" s="292"/>
      <c r="C498" s="292"/>
      <c r="D498" s="295" t="s">
        <v>335</v>
      </c>
      <c r="E498" s="296"/>
      <c r="F498" s="296"/>
      <c r="G498" s="296"/>
      <c r="H498" s="296"/>
      <c r="I498" s="297"/>
      <c r="J498" s="18">
        <v>1</v>
      </c>
      <c r="K498" s="292"/>
      <c r="L498" s="292"/>
    </row>
    <row r="499" spans="1:12" ht="13.5" customHeight="1">
      <c r="A499" s="53"/>
      <c r="B499" s="78"/>
      <c r="C499" s="78"/>
      <c r="D499" s="40"/>
      <c r="E499" s="52"/>
      <c r="F499" s="52"/>
      <c r="G499" s="52"/>
      <c r="H499" s="52"/>
      <c r="I499" s="52"/>
      <c r="J499" s="63"/>
      <c r="K499" s="78"/>
      <c r="L499" s="54"/>
    </row>
    <row r="500" spans="1:12" ht="43.5" customHeight="1">
      <c r="A500" s="292" t="str">
        <f>'PLANILHA ORÇAMENTÁRIA'!A161</f>
        <v>14.15</v>
      </c>
      <c r="B500" s="292" t="str">
        <f>'PLANILHA ORÇAMENTÁRIA'!B161</f>
        <v xml:space="preserve">DER </v>
      </c>
      <c r="C500" s="293" t="str">
        <f>'PLANILHA ORÇAMENTÁRIA'!C161</f>
        <v>170530</v>
      </c>
      <c r="D500" s="294" t="str">
        <f>'PLANILHA ORÇAMENTÁRIA'!D161:H161</f>
        <v>Cuba em aço inox nº 02(dim.560x340x150)mm, marcas de referência Franke, Strake, tramontina, inclusiveválvula de metal 31/2" e sifão cromado 1 x 1/2", excl. torneir</v>
      </c>
      <c r="E500" s="294"/>
      <c r="F500" s="294"/>
      <c r="G500" s="294"/>
      <c r="H500" s="294"/>
      <c r="I500" s="47" t="s">
        <v>105</v>
      </c>
      <c r="J500" s="18">
        <f>J501</f>
        <v>1</v>
      </c>
      <c r="K500" s="292"/>
      <c r="L500" s="292"/>
    </row>
    <row r="501" spans="1:12" ht="24.95" customHeight="1">
      <c r="A501" s="292"/>
      <c r="B501" s="292"/>
      <c r="C501" s="292"/>
      <c r="D501" s="295" t="s">
        <v>296</v>
      </c>
      <c r="E501" s="323"/>
      <c r="F501" s="323"/>
      <c r="G501" s="323"/>
      <c r="H501" s="323"/>
      <c r="I501" s="324"/>
      <c r="J501" s="18">
        <v>1</v>
      </c>
      <c r="K501" s="292"/>
      <c r="L501" s="292"/>
    </row>
    <row r="502" spans="1:12" ht="13.5" customHeight="1">
      <c r="A502" s="53"/>
      <c r="B502" s="78"/>
      <c r="C502" s="78"/>
      <c r="D502" s="62"/>
      <c r="E502" s="62"/>
      <c r="F502" s="62"/>
      <c r="G502" s="62"/>
      <c r="H502" s="62"/>
      <c r="I502" s="62"/>
      <c r="J502" s="63"/>
      <c r="K502" s="78"/>
      <c r="L502" s="54"/>
    </row>
    <row r="503" spans="1:12" ht="24.95" customHeight="1">
      <c r="A503" s="292" t="str">
        <f>'PLANILHA ORÇAMENTÁRIA'!A162</f>
        <v>14.16</v>
      </c>
      <c r="B503" s="292" t="str">
        <f>'PLANILHA ORÇAMENTÁRIA'!B162</f>
        <v xml:space="preserve">DER </v>
      </c>
      <c r="C503" s="293" t="str">
        <f>'PLANILHA ORÇAMENTÁRIA'!C162</f>
        <v>170519</v>
      </c>
      <c r="D503" s="294" t="str">
        <f>'PLANILHA ORÇAMENTÁRIA'!D162:H162</f>
        <v>Ducha manual Acqua jet , linha Aquarius, com registro ref.C 2195, marcas de referência Fabrimar, Deca ouDocol</v>
      </c>
      <c r="E503" s="294"/>
      <c r="F503" s="294"/>
      <c r="G503" s="294"/>
      <c r="H503" s="294"/>
      <c r="I503" s="84" t="s">
        <v>105</v>
      </c>
      <c r="J503" s="18">
        <f>J504</f>
        <v>1</v>
      </c>
      <c r="K503" s="292"/>
      <c r="L503" s="292"/>
    </row>
    <row r="504" spans="1:12" ht="24.95" customHeight="1">
      <c r="A504" s="292"/>
      <c r="B504" s="292"/>
      <c r="C504" s="292"/>
      <c r="D504" s="294" t="s">
        <v>354</v>
      </c>
      <c r="E504" s="294"/>
      <c r="F504" s="294"/>
      <c r="G504" s="294"/>
      <c r="H504" s="294"/>
      <c r="I504" s="294"/>
      <c r="J504" s="18">
        <v>1</v>
      </c>
      <c r="K504" s="292"/>
      <c r="L504" s="292"/>
    </row>
    <row r="505" spans="1:12" ht="11.25" customHeight="1">
      <c r="A505" s="134"/>
      <c r="B505" s="135"/>
      <c r="C505" s="135"/>
      <c r="D505" s="141"/>
      <c r="E505" s="141"/>
      <c r="F505" s="141"/>
      <c r="G505" s="141"/>
      <c r="H505" s="141"/>
      <c r="I505" s="141"/>
      <c r="J505" s="63"/>
      <c r="K505" s="135"/>
      <c r="L505" s="129"/>
    </row>
    <row r="506" spans="1:12" ht="24.95" customHeight="1">
      <c r="A506" s="292" t="str">
        <f>'PLANILHA ORÇAMENTÁRIA'!A163</f>
        <v>14.17</v>
      </c>
      <c r="B506" s="292" t="str">
        <f>'PLANILHA ORÇAMENTÁRIA'!B163</f>
        <v xml:space="preserve">DER </v>
      </c>
      <c r="C506" s="293" t="str">
        <f>'PLANILHA ORÇAMENTÁRIA'!C163</f>
        <v>170321</v>
      </c>
      <c r="D506" s="294" t="str">
        <f>'PLANILHA ORÇAMENTÁRIA'!D163:H163</f>
        <v>Registro de gaveta bruto diam. 25mm (1")</v>
      </c>
      <c r="E506" s="294"/>
      <c r="F506" s="294"/>
      <c r="G506" s="294"/>
      <c r="H506" s="294"/>
      <c r="I506" s="132" t="s">
        <v>781</v>
      </c>
      <c r="J506" s="139">
        <f>J507</f>
        <v>3</v>
      </c>
      <c r="K506" s="292"/>
      <c r="L506" s="292"/>
    </row>
    <row r="507" spans="1:12" ht="24.95" customHeight="1">
      <c r="A507" s="292"/>
      <c r="B507" s="292"/>
      <c r="C507" s="292"/>
      <c r="D507" s="294" t="s">
        <v>526</v>
      </c>
      <c r="E507" s="294"/>
      <c r="F507" s="294"/>
      <c r="G507" s="294"/>
      <c r="H507" s="294"/>
      <c r="I507" s="294"/>
      <c r="J507" s="139">
        <v>3</v>
      </c>
      <c r="K507" s="292"/>
      <c r="L507" s="292"/>
    </row>
    <row r="508" spans="1:12" ht="12" customHeight="1">
      <c r="A508" s="134"/>
      <c r="B508" s="135"/>
      <c r="C508" s="135"/>
      <c r="D508" s="141"/>
      <c r="E508" s="141"/>
      <c r="F508" s="141"/>
      <c r="G508" s="141"/>
      <c r="H508" s="141"/>
      <c r="I508" s="141"/>
      <c r="J508" s="63"/>
      <c r="K508" s="135"/>
      <c r="L508" s="129"/>
    </row>
    <row r="509" spans="1:12" ht="24.95" customHeight="1">
      <c r="A509" s="292" t="str">
        <f>'PLANILHA ORÇAMENTÁRIA'!A164</f>
        <v>14.18</v>
      </c>
      <c r="B509" s="292" t="str">
        <f>'PLANILHA ORÇAMENTÁRIA'!B164</f>
        <v xml:space="preserve">DER </v>
      </c>
      <c r="C509" s="293" t="str">
        <f>'PLANILHA ORÇAMENTÁRIA'!C164</f>
        <v>170324</v>
      </c>
      <c r="D509" s="294" t="str">
        <f>'PLANILHA ORÇAMENTÁRIA'!D164:H164</f>
        <v>Registro de gaveta bruto diam. 50mm (2")</v>
      </c>
      <c r="E509" s="294"/>
      <c r="F509" s="294"/>
      <c r="G509" s="294"/>
      <c r="H509" s="294"/>
      <c r="I509" s="132" t="str">
        <f>I506</f>
        <v>unid</v>
      </c>
      <c r="J509" s="139">
        <f>J510</f>
        <v>3</v>
      </c>
      <c r="K509" s="292"/>
      <c r="L509" s="292"/>
    </row>
    <row r="510" spans="1:12" ht="24.95" customHeight="1">
      <c r="A510" s="292"/>
      <c r="B510" s="292"/>
      <c r="C510" s="292"/>
      <c r="D510" s="294" t="str">
        <f>D507</f>
        <v>cobertura</v>
      </c>
      <c r="E510" s="294"/>
      <c r="F510" s="294"/>
      <c r="G510" s="294"/>
      <c r="H510" s="294"/>
      <c r="I510" s="294"/>
      <c r="J510" s="139">
        <v>3</v>
      </c>
      <c r="K510" s="292"/>
      <c r="L510" s="292"/>
    </row>
    <row r="511" spans="1:12" ht="13.5" customHeight="1">
      <c r="A511" s="134"/>
      <c r="B511" s="135"/>
      <c r="C511" s="135"/>
      <c r="D511" s="141"/>
      <c r="E511" s="141"/>
      <c r="F511" s="141"/>
      <c r="G511" s="141"/>
      <c r="H511" s="141"/>
      <c r="I511" s="141"/>
      <c r="J511" s="63"/>
      <c r="K511" s="135"/>
      <c r="L511" s="129"/>
    </row>
    <row r="512" spans="1:12" ht="24.95" customHeight="1">
      <c r="A512" s="292" t="str">
        <f>'PLANILHA ORÇAMENTÁRIA'!A165</f>
        <v>14.19</v>
      </c>
      <c r="B512" s="292" t="str">
        <f>'PLANILHA ORÇAMENTÁRIA'!B165</f>
        <v xml:space="preserve">DER </v>
      </c>
      <c r="C512" s="293" t="str">
        <f>'PLANILHA ORÇAMENTÁRIA'!C165</f>
        <v>170329</v>
      </c>
      <c r="D512" s="294" t="str">
        <f>'PLANILHA ORÇAMENTÁRIA'!D165:H165</f>
        <v>Registro de gaveta com canopla cromada diam. 25mm (1"), marcas de referência Fabrimar, Deca ou Docol</v>
      </c>
      <c r="E512" s="294"/>
      <c r="F512" s="294"/>
      <c r="G512" s="294"/>
      <c r="H512" s="294"/>
      <c r="I512" s="132" t="str">
        <f>I509</f>
        <v>unid</v>
      </c>
      <c r="J512" s="139">
        <f>J513</f>
        <v>1</v>
      </c>
      <c r="K512" s="292"/>
      <c r="L512" s="292"/>
    </row>
    <row r="513" spans="1:12" ht="24.95" customHeight="1">
      <c r="A513" s="292"/>
      <c r="B513" s="292"/>
      <c r="C513" s="292"/>
      <c r="D513" s="294" t="s">
        <v>337</v>
      </c>
      <c r="E513" s="294"/>
      <c r="F513" s="294"/>
      <c r="G513" s="294"/>
      <c r="H513" s="294"/>
      <c r="I513" s="294"/>
      <c r="J513" s="139">
        <v>1</v>
      </c>
      <c r="K513" s="292"/>
      <c r="L513" s="292"/>
    </row>
    <row r="514" spans="1:12" ht="13.5" customHeight="1">
      <c r="A514" s="134"/>
      <c r="B514" s="135"/>
      <c r="C514" s="135"/>
      <c r="D514" s="141"/>
      <c r="E514" s="141"/>
      <c r="F514" s="141"/>
      <c r="G514" s="141"/>
      <c r="H514" s="141"/>
      <c r="I514" s="141"/>
      <c r="J514" s="63"/>
      <c r="K514" s="135"/>
      <c r="L514" s="129"/>
    </row>
    <row r="515" spans="1:12" ht="24.95" customHeight="1">
      <c r="A515" s="292" t="str">
        <f>'PLANILHA ORÇAMENTÁRIA'!A166</f>
        <v>14.20</v>
      </c>
      <c r="B515" s="292" t="str">
        <f>'PLANILHA ORÇAMENTÁRIA'!B166</f>
        <v xml:space="preserve">DER </v>
      </c>
      <c r="C515" s="293" t="str">
        <f>'PLANILHA ORÇAMENTÁRIA'!C166</f>
        <v>170331</v>
      </c>
      <c r="D515" s="294" t="str">
        <f>'PLANILHA ORÇAMENTÁRIA'!D166:H166</f>
        <v>Registro de gaveta com canopla cromada, diam. 40mm (11/2"), marcas de referência Fabrimar, Deca ou docol</v>
      </c>
      <c r="E515" s="294"/>
      <c r="F515" s="294"/>
      <c r="G515" s="294"/>
      <c r="H515" s="294"/>
      <c r="I515" s="132" t="s">
        <v>781</v>
      </c>
      <c r="J515" s="139">
        <f>J516</f>
        <v>1</v>
      </c>
      <c r="K515" s="292"/>
      <c r="L515" s="292"/>
    </row>
    <row r="516" spans="1:12" ht="24.95" customHeight="1">
      <c r="A516" s="292"/>
      <c r="B516" s="292"/>
      <c r="C516" s="292"/>
      <c r="D516" s="294" t="s">
        <v>354</v>
      </c>
      <c r="E516" s="294"/>
      <c r="F516" s="294"/>
      <c r="G516" s="294"/>
      <c r="H516" s="294"/>
      <c r="I516" s="294"/>
      <c r="J516" s="139">
        <v>1</v>
      </c>
      <c r="K516" s="292"/>
      <c r="L516" s="292"/>
    </row>
    <row r="517" spans="1:12" ht="13.5" customHeight="1">
      <c r="A517" s="134"/>
      <c r="B517" s="135"/>
      <c r="C517" s="135"/>
      <c r="D517" s="141"/>
      <c r="E517" s="141"/>
      <c r="F517" s="141"/>
      <c r="G517" s="141"/>
      <c r="H517" s="141"/>
      <c r="I517" s="141"/>
      <c r="J517" s="63"/>
      <c r="K517" s="135"/>
      <c r="L517" s="129"/>
    </row>
    <row r="518" spans="1:12" ht="24.95" customHeight="1">
      <c r="A518" s="292" t="str">
        <f>'PLANILHA ORÇAMENTÁRIA'!A167</f>
        <v>14.21</v>
      </c>
      <c r="B518" s="292" t="str">
        <f>'PLANILHA ORÇAMENTÁRIA'!B167</f>
        <v xml:space="preserve">DER </v>
      </c>
      <c r="C518" s="293" t="str">
        <f>'PLANILHA ORÇAMENTÁRIA'!C167</f>
        <v>170316</v>
      </c>
      <c r="D518" s="294" t="str">
        <f>'PLANILHA ORÇAMENTÁRIA'!D167:H167</f>
        <v>Registro de pressão com canopla cromada diam. 20mm (3/4"), marcas de referência Fabrimar, Deca ouDocol</v>
      </c>
      <c r="E518" s="294"/>
      <c r="F518" s="294"/>
      <c r="G518" s="294"/>
      <c r="H518" s="294"/>
      <c r="I518" s="132" t="s">
        <v>781</v>
      </c>
      <c r="J518" s="139">
        <f>J519</f>
        <v>1</v>
      </c>
      <c r="K518" s="292"/>
      <c r="L518" s="292"/>
    </row>
    <row r="519" spans="1:12" ht="24.95" customHeight="1">
      <c r="A519" s="292"/>
      <c r="B519" s="292"/>
      <c r="C519" s="292"/>
      <c r="D519" s="294" t="str">
        <f>D516</f>
        <v>PNE</v>
      </c>
      <c r="E519" s="294"/>
      <c r="F519" s="294"/>
      <c r="G519" s="294"/>
      <c r="H519" s="294"/>
      <c r="I519" s="294"/>
      <c r="J519" s="139">
        <v>1</v>
      </c>
      <c r="K519" s="292"/>
      <c r="L519" s="292"/>
    </row>
    <row r="520" spans="1:12" ht="13.5" customHeight="1">
      <c r="A520" s="169"/>
      <c r="B520" s="170"/>
      <c r="C520" s="170"/>
      <c r="D520" s="174"/>
      <c r="E520" s="174"/>
      <c r="F520" s="174"/>
      <c r="G520" s="174"/>
      <c r="H520" s="174"/>
      <c r="I520" s="174"/>
      <c r="J520" s="63"/>
      <c r="K520" s="170"/>
      <c r="L520" s="162"/>
    </row>
    <row r="521" spans="1:12" ht="24.95" customHeight="1">
      <c r="A521" s="292" t="str">
        <f>'PLANILHA ORÇAMENTÁRIA'!A168</f>
        <v>14.22</v>
      </c>
      <c r="B521" s="292" t="str">
        <f>'PLANILHA ORÇAMENTÁRIA'!B168</f>
        <v xml:space="preserve">DER </v>
      </c>
      <c r="C521" s="293" t="str">
        <f>'PLANILHA ORÇAMENTÁRIA'!C168</f>
        <v>170122</v>
      </c>
      <c r="D521" s="294" t="str">
        <f>'PLANILHA ORÇAMENTÁRIA'!D168:H168</f>
        <v>Recolocação de lavatório sanitário, com acessórios em metal (engate, sifão, válvula), exclusive fornecimento do mesmo</v>
      </c>
      <c r="E521" s="294"/>
      <c r="F521" s="294"/>
      <c r="G521" s="294"/>
      <c r="H521" s="294"/>
      <c r="I521" s="164" t="s">
        <v>311</v>
      </c>
      <c r="J521" s="179">
        <f>J522</f>
        <v>2</v>
      </c>
      <c r="K521" s="292"/>
      <c r="L521" s="292"/>
    </row>
    <row r="522" spans="1:12" ht="24.95" customHeight="1">
      <c r="A522" s="292"/>
      <c r="B522" s="292"/>
      <c r="C522" s="292"/>
      <c r="D522" s="294" t="s">
        <v>877</v>
      </c>
      <c r="E522" s="294"/>
      <c r="F522" s="294"/>
      <c r="G522" s="294"/>
      <c r="H522" s="294"/>
      <c r="I522" s="294"/>
      <c r="J522" s="179">
        <v>2</v>
      </c>
      <c r="K522" s="292"/>
      <c r="L522" s="292"/>
    </row>
    <row r="523" spans="1:12" ht="13.5" customHeight="1">
      <c r="A523" s="190"/>
      <c r="B523" s="191"/>
      <c r="C523" s="191"/>
      <c r="D523" s="194"/>
      <c r="E523" s="194"/>
      <c r="F523" s="194"/>
      <c r="G523" s="194"/>
      <c r="H523" s="194"/>
      <c r="I523" s="194"/>
      <c r="J523" s="63"/>
      <c r="K523" s="191"/>
      <c r="L523" s="186"/>
    </row>
    <row r="524" spans="1:12" ht="24.95" customHeight="1">
      <c r="A524" s="292" t="str">
        <f>'PLANILHA ORÇAMENTÁRIA'!A169</f>
        <v>14.23</v>
      </c>
      <c r="B524" s="292" t="str">
        <f>'PLANILHA ORÇAMENTÁRIA'!B169</f>
        <v>SINAPI</v>
      </c>
      <c r="C524" s="293" t="str">
        <f>'PLANILHA ORÇAMENTÁRIA'!C169</f>
        <v>100875</v>
      </c>
      <c r="D524" s="294" t="str">
        <f>'PLANILHA ORÇAMENTÁRIA'!D169:H169</f>
        <v>BANCO ARTICULADO, EM ACO INOX, PARA PCD, FIXADO NA PAREDE - FORNECIMENTO E INSTALAÇÃO</v>
      </c>
      <c r="E524" s="294"/>
      <c r="F524" s="294"/>
      <c r="G524" s="294"/>
      <c r="H524" s="294"/>
      <c r="I524" s="188" t="s">
        <v>914</v>
      </c>
      <c r="J524" s="193">
        <v>1</v>
      </c>
      <c r="K524" s="292"/>
      <c r="L524" s="292"/>
    </row>
    <row r="525" spans="1:12" ht="24.95" customHeight="1">
      <c r="A525" s="292"/>
      <c r="B525" s="292"/>
      <c r="C525" s="292"/>
      <c r="D525" s="294" t="s">
        <v>354</v>
      </c>
      <c r="E525" s="294"/>
      <c r="F525" s="294"/>
      <c r="G525" s="294"/>
      <c r="H525" s="294"/>
      <c r="I525" s="294"/>
      <c r="J525" s="193">
        <v>1</v>
      </c>
      <c r="K525" s="292"/>
      <c r="L525" s="292"/>
    </row>
    <row r="526" spans="1:12" ht="16.5" customHeight="1">
      <c r="A526" s="190"/>
      <c r="B526" s="191"/>
      <c r="C526" s="191"/>
      <c r="D526" s="194"/>
      <c r="E526" s="194"/>
      <c r="F526" s="194"/>
      <c r="G526" s="194"/>
      <c r="H526" s="194"/>
      <c r="I526" s="194"/>
      <c r="J526" s="63"/>
      <c r="K526" s="191"/>
      <c r="L526" s="186"/>
    </row>
    <row r="527" spans="1:12" ht="24.95" customHeight="1">
      <c r="A527" s="292" t="str">
        <f>'PLANILHA ORÇAMENTÁRIA'!A170</f>
        <v>14.24</v>
      </c>
      <c r="B527" s="292" t="str">
        <f>'PLANILHA ORÇAMENTÁRIA'!B170</f>
        <v>SINAPI</v>
      </c>
      <c r="C527" s="293" t="str">
        <f>'PLANILHA ORÇAMENTÁRIA'!C170</f>
        <v>100868</v>
      </c>
      <c r="D527" s="294" t="str">
        <f>'PLANILHA ORÇAMENTÁRIA'!D170:H170</f>
        <v>BARRA DE APOIO RETA, EM ACO INOX POLIDO, COMPRIMENTO 80 CM, FIXADA NA PAREDE - FORNECIMENTO E INSTALAÇÃO</v>
      </c>
      <c r="E527" s="294"/>
      <c r="F527" s="294"/>
      <c r="G527" s="294"/>
      <c r="H527" s="294"/>
      <c r="I527" s="188" t="s">
        <v>914</v>
      </c>
      <c r="J527" s="193">
        <f>J528</f>
        <v>4</v>
      </c>
      <c r="K527" s="306" t="s">
        <v>916</v>
      </c>
      <c r="L527" s="292"/>
    </row>
    <row r="528" spans="1:12" ht="24.95" customHeight="1">
      <c r="A528" s="292"/>
      <c r="B528" s="292"/>
      <c r="C528" s="292"/>
      <c r="D528" s="294" t="s">
        <v>354</v>
      </c>
      <c r="E528" s="294"/>
      <c r="F528" s="294"/>
      <c r="G528" s="294"/>
      <c r="H528" s="294"/>
      <c r="I528" s="294"/>
      <c r="J528" s="193">
        <v>4</v>
      </c>
      <c r="K528" s="292"/>
      <c r="L528" s="292"/>
    </row>
    <row r="529" spans="1:12" ht="13.5" customHeight="1">
      <c r="A529" s="169"/>
      <c r="B529" s="170"/>
      <c r="C529" s="170"/>
      <c r="D529" s="174"/>
      <c r="E529" s="174"/>
      <c r="F529" s="174"/>
      <c r="G529" s="174"/>
      <c r="H529" s="174"/>
      <c r="I529" s="174"/>
      <c r="J529" s="63"/>
      <c r="K529" s="170"/>
      <c r="L529" s="162"/>
    </row>
    <row r="530" spans="1:12" ht="36.75" customHeight="1">
      <c r="A530" s="292" t="str">
        <f>'PLANILHA ORÇAMENTÁRIA'!A171</f>
        <v>14.25</v>
      </c>
      <c r="B530" s="292" t="str">
        <f>'PLANILHA ORÇAMENTÁRIA'!B171</f>
        <v xml:space="preserve">DER </v>
      </c>
      <c r="C530" s="293" t="str">
        <f>'PLANILHA ORÇAMENTÁRIA'!C171</f>
        <v>170122</v>
      </c>
      <c r="D530" s="294" t="str">
        <f>'PLANILHA ORÇAMENTÁRIA'!D171:H171</f>
        <v>Recolocação de lavatório sanitário, com acessórios em metal (engate, sifão, válvula), exclusivefornecimento do mesmo</v>
      </c>
      <c r="E530" s="294"/>
      <c r="F530" s="294"/>
      <c r="G530" s="294"/>
      <c r="H530" s="294"/>
      <c r="I530" s="195" t="str">
        <f>'PLANILHA ORÇAMENTÁRIA'!I171</f>
        <v>und</v>
      </c>
      <c r="J530" s="203">
        <f>J531</f>
        <v>2</v>
      </c>
      <c r="K530" s="292"/>
      <c r="L530" s="292"/>
    </row>
    <row r="531" spans="1:12" ht="13.5" customHeight="1">
      <c r="A531" s="292"/>
      <c r="B531" s="292"/>
      <c r="C531" s="292"/>
      <c r="D531" s="294" t="s">
        <v>647</v>
      </c>
      <c r="E531" s="294"/>
      <c r="F531" s="294"/>
      <c r="G531" s="294"/>
      <c r="H531" s="294"/>
      <c r="I531" s="294"/>
      <c r="J531" s="203">
        <v>2</v>
      </c>
      <c r="K531" s="292"/>
      <c r="L531" s="292"/>
    </row>
    <row r="532" spans="1:12" ht="13.5" customHeight="1">
      <c r="A532" s="134"/>
      <c r="B532" s="135"/>
      <c r="C532" s="135"/>
      <c r="D532" s="141"/>
      <c r="E532" s="141"/>
      <c r="F532" s="141"/>
      <c r="G532" s="141"/>
      <c r="H532" s="141"/>
      <c r="I532" s="141"/>
      <c r="J532" s="63"/>
      <c r="K532" s="135"/>
      <c r="L532" s="129"/>
    </row>
    <row r="533" spans="1:12" ht="24.95" customHeight="1">
      <c r="A533" s="292" t="str">
        <f>'PLANILHA ORÇAMENTÁRIA'!A172</f>
        <v>14.26</v>
      </c>
      <c r="B533" s="292" t="str">
        <f>'PLANILHA ORÇAMENTÁRIA'!B172</f>
        <v xml:space="preserve">DER </v>
      </c>
      <c r="C533" s="293" t="str">
        <f>'PLANILHA ORÇAMENTÁRIA'!C172</f>
        <v>170349</v>
      </c>
      <c r="D533" s="294" t="str">
        <f>'PLANILHA ORÇAMENTÁRIA'!D172:H172</f>
        <v>Canopla para válvula de descarga, marcas de referência Fabrimar, Deca ou Docol</v>
      </c>
      <c r="E533" s="294"/>
      <c r="F533" s="294"/>
      <c r="G533" s="294"/>
      <c r="H533" s="294"/>
      <c r="I533" s="132" t="s">
        <v>768</v>
      </c>
      <c r="J533" s="139">
        <f>J534</f>
        <v>1</v>
      </c>
      <c r="K533" s="292"/>
      <c r="L533" s="292"/>
    </row>
    <row r="534" spans="1:12" ht="24.95" customHeight="1">
      <c r="A534" s="292"/>
      <c r="B534" s="292"/>
      <c r="C534" s="292"/>
      <c r="D534" s="311" t="s">
        <v>354</v>
      </c>
      <c r="E534" s="311"/>
      <c r="F534" s="311"/>
      <c r="G534" s="311"/>
      <c r="H534" s="311"/>
      <c r="I534" s="311"/>
      <c r="J534" s="139">
        <v>1</v>
      </c>
      <c r="K534" s="292"/>
      <c r="L534" s="292"/>
    </row>
    <row r="535" spans="1:12" ht="9.9499999999999993" customHeight="1">
      <c r="A535" s="308"/>
      <c r="B535" s="309"/>
      <c r="C535" s="309"/>
      <c r="D535" s="309"/>
      <c r="E535" s="309"/>
      <c r="F535" s="309"/>
      <c r="G535" s="309"/>
      <c r="H535" s="309"/>
      <c r="I535" s="309"/>
      <c r="J535" s="309"/>
      <c r="K535" s="309"/>
      <c r="L535" s="299"/>
    </row>
    <row r="536" spans="1:12" ht="20.100000000000001" customHeight="1">
      <c r="A536" s="51">
        <f>'PLANILHA ORÇAMENTÁRIA'!A175</f>
        <v>15</v>
      </c>
      <c r="B536" s="307"/>
      <c r="C536" s="307"/>
      <c r="D536" s="307" t="str">
        <f>'PLANILHA ORÇAMENTÁRIA'!D175</f>
        <v>INSTALAÇÕES ELÉTRICAS</v>
      </c>
      <c r="E536" s="307"/>
      <c r="F536" s="307"/>
      <c r="G536" s="307"/>
      <c r="H536" s="307"/>
      <c r="I536" s="307"/>
      <c r="J536" s="307"/>
      <c r="K536" s="307"/>
      <c r="L536" s="307"/>
    </row>
    <row r="537" spans="1:12" s="17" customFormat="1" ht="50.25" customHeight="1">
      <c r="A537" s="292" t="str">
        <f>'PLANILHA ORÇAMENTÁRIA'!A176</f>
        <v>15.1</v>
      </c>
      <c r="B537" s="292" t="str">
        <f>'PLANILHA ORÇAMENTÁRIA'!B176</f>
        <v xml:space="preserve">DER </v>
      </c>
      <c r="C537" s="292" t="str">
        <f>'PLANILHA ORÇAMENTÁRIA'!C176</f>
        <v>151801</v>
      </c>
      <c r="D537" s="305" t="str">
        <f>'PLANILHA ORÇAMENTÁRIA'!D176</f>
        <v>Ponto padrão de luz no teto - considerando eletroduto PVC rígido de 3/4" inclusive conexões (4.5m), fioisolado PVC de 2.5mm2 (16.2m) e caixa estampada 4x4" (1 und)</v>
      </c>
      <c r="E537" s="305"/>
      <c r="F537" s="305"/>
      <c r="G537" s="305"/>
      <c r="H537" s="305"/>
      <c r="I537" s="48" t="str">
        <f>'PLANILHA ORÇAMENTÁRIA'!I176</f>
        <v>pt</v>
      </c>
      <c r="J537" s="18">
        <f>J538+J539+J540+J541+J542+J543+J544+J545+J546</f>
        <v>79</v>
      </c>
      <c r="K537" s="321"/>
      <c r="L537" s="322"/>
    </row>
    <row r="538" spans="1:12" ht="24.95" customHeight="1">
      <c r="A538" s="292"/>
      <c r="B538" s="292"/>
      <c r="C538" s="292"/>
      <c r="D538" s="295" t="s">
        <v>759</v>
      </c>
      <c r="E538" s="313"/>
      <c r="F538" s="313"/>
      <c r="G538" s="313"/>
      <c r="H538" s="313"/>
      <c r="I538" s="314"/>
      <c r="J538" s="18">
        <v>18</v>
      </c>
      <c r="K538" s="298" t="s">
        <v>376</v>
      </c>
      <c r="L538" s="299"/>
    </row>
    <row r="539" spans="1:12" ht="24.95" customHeight="1">
      <c r="A539" s="292"/>
      <c r="B539" s="292"/>
      <c r="C539" s="292"/>
      <c r="D539" s="295" t="s">
        <v>523</v>
      </c>
      <c r="E539" s="351"/>
      <c r="F539" s="351"/>
      <c r="G539" s="351"/>
      <c r="H539" s="351"/>
      <c r="I539" s="352"/>
      <c r="J539" s="18">
        <f>8*4</f>
        <v>32</v>
      </c>
      <c r="K539" s="298" t="s">
        <v>376</v>
      </c>
      <c r="L539" s="299"/>
    </row>
    <row r="540" spans="1:12" ht="24.95" customHeight="1">
      <c r="A540" s="292"/>
      <c r="B540" s="292"/>
      <c r="C540" s="292"/>
      <c r="D540" s="295" t="s">
        <v>760</v>
      </c>
      <c r="E540" s="351"/>
      <c r="F540" s="351"/>
      <c r="G540" s="351"/>
      <c r="H540" s="351"/>
      <c r="I540" s="352"/>
      <c r="J540" s="18">
        <v>4</v>
      </c>
      <c r="K540" s="298" t="s">
        <v>376</v>
      </c>
      <c r="L540" s="299"/>
    </row>
    <row r="541" spans="1:12" ht="24.95" customHeight="1">
      <c r="A541" s="292"/>
      <c r="B541" s="292"/>
      <c r="C541" s="292"/>
      <c r="D541" s="295" t="s">
        <v>354</v>
      </c>
      <c r="E541" s="351"/>
      <c r="F541" s="351"/>
      <c r="G541" s="351"/>
      <c r="H541" s="351"/>
      <c r="I541" s="352"/>
      <c r="J541" s="18">
        <v>1</v>
      </c>
      <c r="K541" s="298" t="s">
        <v>376</v>
      </c>
      <c r="L541" s="299"/>
    </row>
    <row r="542" spans="1:12" ht="24.95" customHeight="1">
      <c r="A542" s="292"/>
      <c r="B542" s="292"/>
      <c r="C542" s="292"/>
      <c r="D542" s="295" t="s">
        <v>295</v>
      </c>
      <c r="E542" s="323"/>
      <c r="F542" s="323"/>
      <c r="G542" s="323"/>
      <c r="H542" s="323"/>
      <c r="I542" s="324"/>
      <c r="J542" s="18">
        <v>5</v>
      </c>
      <c r="K542" s="298" t="s">
        <v>376</v>
      </c>
      <c r="L542" s="299"/>
    </row>
    <row r="543" spans="1:12" ht="24.95" customHeight="1">
      <c r="A543" s="292"/>
      <c r="B543" s="292"/>
      <c r="C543" s="292"/>
      <c r="D543" s="295" t="s">
        <v>761</v>
      </c>
      <c r="E543" s="351"/>
      <c r="F543" s="351"/>
      <c r="G543" s="351"/>
      <c r="H543" s="351"/>
      <c r="I543" s="352"/>
      <c r="J543" s="18">
        <v>3</v>
      </c>
      <c r="K543" s="298" t="s">
        <v>376</v>
      </c>
      <c r="L543" s="299"/>
    </row>
    <row r="544" spans="1:12" ht="24.95" customHeight="1">
      <c r="A544" s="292"/>
      <c r="B544" s="292"/>
      <c r="C544" s="292"/>
      <c r="D544" s="295" t="s">
        <v>762</v>
      </c>
      <c r="E544" s="351"/>
      <c r="F544" s="351"/>
      <c r="G544" s="351"/>
      <c r="H544" s="351"/>
      <c r="I544" s="352"/>
      <c r="J544" s="18">
        <v>6</v>
      </c>
      <c r="K544" s="298" t="s">
        <v>376</v>
      </c>
      <c r="L544" s="299"/>
    </row>
    <row r="545" spans="1:12" ht="24.95" customHeight="1">
      <c r="A545" s="292"/>
      <c r="B545" s="292"/>
      <c r="C545" s="292"/>
      <c r="D545" s="295" t="s">
        <v>647</v>
      </c>
      <c r="E545" s="323"/>
      <c r="F545" s="323"/>
      <c r="G545" s="323"/>
      <c r="H545" s="323"/>
      <c r="I545" s="324"/>
      <c r="J545" s="18">
        <v>2</v>
      </c>
      <c r="K545" s="298" t="s">
        <v>376</v>
      </c>
      <c r="L545" s="299"/>
    </row>
    <row r="546" spans="1:12" ht="24.95" customHeight="1">
      <c r="A546" s="292"/>
      <c r="B546" s="292"/>
      <c r="C546" s="292"/>
      <c r="D546" s="295" t="s">
        <v>763</v>
      </c>
      <c r="E546" s="323"/>
      <c r="F546" s="323"/>
      <c r="G546" s="323"/>
      <c r="H546" s="323"/>
      <c r="I546" s="324"/>
      <c r="J546" s="18">
        <v>8</v>
      </c>
      <c r="K546" s="298" t="s">
        <v>376</v>
      </c>
      <c r="L546" s="299"/>
    </row>
    <row r="547" spans="1:12" ht="9.9499999999999993" customHeight="1">
      <c r="A547" s="308"/>
      <c r="B547" s="309"/>
      <c r="C547" s="309"/>
      <c r="D547" s="309"/>
      <c r="E547" s="309"/>
      <c r="F547" s="309"/>
      <c r="G547" s="309"/>
      <c r="H547" s="309"/>
      <c r="I547" s="309"/>
      <c r="J547" s="309"/>
      <c r="K547" s="309"/>
      <c r="L547" s="299"/>
    </row>
    <row r="548" spans="1:12" s="17" customFormat="1" ht="72" customHeight="1">
      <c r="A548" s="292" t="str">
        <f>'PLANILHA ORÇAMENTÁRIA'!A177</f>
        <v>15.2</v>
      </c>
      <c r="B548" s="292" t="str">
        <f>'PLANILHA ORÇAMENTÁRIA'!B177</f>
        <v xml:space="preserve">DER </v>
      </c>
      <c r="C548" s="292" t="str">
        <f>'PLANILHA ORÇAMENTÁRIA'!C177</f>
        <v>151803</v>
      </c>
      <c r="D548" s="305" t="str">
        <f>'PLANILHA ORÇAMENTÁRIA'!D177</f>
        <v>Ponto padrão de tomada 2 pólos mais terra - considerando eletroduto PVC rígido de 3/4" inclusive conexões(5.0m), fio isolado PVC de 2.5mm2 (16.5m) e caixa estampada 4x2" (1 und)</v>
      </c>
      <c r="E548" s="305"/>
      <c r="F548" s="305"/>
      <c r="G548" s="305"/>
      <c r="H548" s="305"/>
      <c r="I548" s="48" t="str">
        <f>'PLANILHA ORÇAMENTÁRIA'!I177</f>
        <v>pt</v>
      </c>
      <c r="J548" s="18">
        <f>J549+J550+J551+J552+J553+J554+J555</f>
        <v>88</v>
      </c>
      <c r="K548" s="321"/>
      <c r="L548" s="322"/>
    </row>
    <row r="549" spans="1:12" ht="24.95" customHeight="1">
      <c r="A549" s="292"/>
      <c r="B549" s="292"/>
      <c r="C549" s="292"/>
      <c r="D549" s="295" t="s">
        <v>759</v>
      </c>
      <c r="E549" s="313"/>
      <c r="F549" s="313"/>
      <c r="G549" s="313"/>
      <c r="H549" s="313"/>
      <c r="I549" s="314"/>
      <c r="J549" s="18">
        <v>6</v>
      </c>
      <c r="K549" s="298" t="s">
        <v>376</v>
      </c>
      <c r="L549" s="299"/>
    </row>
    <row r="550" spans="1:12" ht="24.95" customHeight="1">
      <c r="A550" s="292"/>
      <c r="B550" s="292"/>
      <c r="C550" s="292"/>
      <c r="D550" s="295" t="s">
        <v>523</v>
      </c>
      <c r="E550" s="351"/>
      <c r="F550" s="351"/>
      <c r="G550" s="351"/>
      <c r="H550" s="351"/>
      <c r="I550" s="352"/>
      <c r="J550" s="18">
        <f>37+14</f>
        <v>51</v>
      </c>
      <c r="K550" s="298" t="s">
        <v>376</v>
      </c>
      <c r="L550" s="299"/>
    </row>
    <row r="551" spans="1:12" ht="24.95" customHeight="1">
      <c r="A551" s="292"/>
      <c r="B551" s="292"/>
      <c r="C551" s="292"/>
      <c r="D551" s="295" t="s">
        <v>760</v>
      </c>
      <c r="E551" s="351"/>
      <c r="F551" s="351"/>
      <c r="G551" s="351"/>
      <c r="H551" s="351"/>
      <c r="I551" s="352"/>
      <c r="J551" s="18">
        <v>2</v>
      </c>
      <c r="K551" s="298" t="s">
        <v>376</v>
      </c>
      <c r="L551" s="299"/>
    </row>
    <row r="552" spans="1:12" ht="24.95" customHeight="1">
      <c r="A552" s="292"/>
      <c r="B552" s="292"/>
      <c r="C552" s="292"/>
      <c r="D552" s="295" t="s">
        <v>354</v>
      </c>
      <c r="E552" s="351"/>
      <c r="F552" s="351"/>
      <c r="G552" s="351"/>
      <c r="H552" s="351"/>
      <c r="I552" s="352"/>
      <c r="J552" s="18">
        <v>1</v>
      </c>
      <c r="K552" s="298" t="s">
        <v>376</v>
      </c>
      <c r="L552" s="299"/>
    </row>
    <row r="553" spans="1:12" ht="24.95" customHeight="1">
      <c r="A553" s="292"/>
      <c r="B553" s="292"/>
      <c r="C553" s="292"/>
      <c r="D553" s="295" t="s">
        <v>761</v>
      </c>
      <c r="E553" s="351"/>
      <c r="F553" s="351"/>
      <c r="G553" s="351"/>
      <c r="H553" s="351"/>
      <c r="I553" s="352"/>
      <c r="J553" s="18">
        <v>5</v>
      </c>
      <c r="K553" s="298" t="s">
        <v>376</v>
      </c>
      <c r="L553" s="299"/>
    </row>
    <row r="554" spans="1:12" ht="24.95" customHeight="1">
      <c r="A554" s="292"/>
      <c r="B554" s="292"/>
      <c r="C554" s="292"/>
      <c r="D554" s="295" t="s">
        <v>792</v>
      </c>
      <c r="E554" s="351"/>
      <c r="F554" s="351"/>
      <c r="G554" s="351"/>
      <c r="H554" s="351"/>
      <c r="I554" s="352"/>
      <c r="J554" s="18">
        <v>14</v>
      </c>
      <c r="K554" s="298" t="s">
        <v>376</v>
      </c>
      <c r="L554" s="299"/>
    </row>
    <row r="555" spans="1:12" ht="24.95" customHeight="1">
      <c r="A555" s="292"/>
      <c r="B555" s="292"/>
      <c r="C555" s="292"/>
      <c r="D555" s="295" t="s">
        <v>793</v>
      </c>
      <c r="E555" s="323"/>
      <c r="F555" s="323"/>
      <c r="G555" s="323"/>
      <c r="H555" s="323"/>
      <c r="I555" s="324"/>
      <c r="J555" s="18">
        <v>9</v>
      </c>
      <c r="K555" s="298" t="s">
        <v>376</v>
      </c>
      <c r="L555" s="299"/>
    </row>
    <row r="556" spans="1:12" ht="9.9499999999999993" customHeight="1">
      <c r="A556" s="308"/>
      <c r="B556" s="309"/>
      <c r="C556" s="309"/>
      <c r="D556" s="309"/>
      <c r="E556" s="309"/>
      <c r="F556" s="309"/>
      <c r="G556" s="309"/>
      <c r="H556" s="309"/>
      <c r="I556" s="309"/>
      <c r="J556" s="309"/>
      <c r="K556" s="309"/>
      <c r="L556" s="299"/>
    </row>
    <row r="557" spans="1:12" s="17" customFormat="1" ht="51.75" customHeight="1">
      <c r="A557" s="292" t="str">
        <f>'PLANILHA ORÇAMENTÁRIA'!A178</f>
        <v>15.3</v>
      </c>
      <c r="B557" s="292" t="str">
        <f>'PLANILHA ORÇAMENTÁRIA'!B178</f>
        <v xml:space="preserve">DER </v>
      </c>
      <c r="C557" s="292" t="str">
        <f>'PLANILHA ORÇAMENTÁRIA'!C178</f>
        <v>151805</v>
      </c>
      <c r="D557" s="318" t="str">
        <f>'PLANILHA ORÇAMENTÁRIA'!D178</f>
        <v>Ponto padrão de tomada para chuveiro elétrico - considerando eletroduto PVC rígido de 3/4" inclusiveconexões (9.0m), fio isolado PVC de 6.0mm2 (32.5m) e caixa estampada 4x2" (1 und)</v>
      </c>
      <c r="E557" s="319"/>
      <c r="F557" s="319"/>
      <c r="G557" s="319"/>
      <c r="H557" s="320"/>
      <c r="I557" s="48" t="str">
        <f>'PLANILHA ORÇAMENTÁRIA'!I178</f>
        <v>und</v>
      </c>
      <c r="J557" s="18">
        <f>ROUND(SUM(J558:J558),2)</f>
        <v>1</v>
      </c>
      <c r="K557" s="321"/>
      <c r="L557" s="322"/>
    </row>
    <row r="558" spans="1:12" s="17" customFormat="1" ht="24.95" customHeight="1">
      <c r="A558" s="292"/>
      <c r="B558" s="292"/>
      <c r="C558" s="292"/>
      <c r="D558" s="295" t="s">
        <v>354</v>
      </c>
      <c r="E558" s="313"/>
      <c r="F558" s="313"/>
      <c r="G558" s="313"/>
      <c r="H558" s="313"/>
      <c r="I558" s="314"/>
      <c r="J558" s="18">
        <v>1</v>
      </c>
      <c r="K558" s="298" t="s">
        <v>376</v>
      </c>
      <c r="L558" s="299"/>
    </row>
    <row r="559" spans="1:12" ht="9.9499999999999993" customHeight="1">
      <c r="A559" s="308"/>
      <c r="B559" s="309"/>
      <c r="C559" s="309"/>
      <c r="D559" s="309"/>
      <c r="E559" s="309"/>
      <c r="F559" s="309"/>
      <c r="G559" s="309"/>
      <c r="H559" s="309"/>
      <c r="I559" s="309"/>
      <c r="J559" s="309"/>
      <c r="K559" s="309"/>
      <c r="L559" s="299"/>
    </row>
    <row r="560" spans="1:12" s="17" customFormat="1" ht="57.75" customHeight="1">
      <c r="A560" s="292" t="str">
        <f>'PLANILHA ORÇAMENTÁRIA'!A179</f>
        <v>15.4</v>
      </c>
      <c r="B560" s="292" t="str">
        <f>'PLANILHA ORÇAMENTÁRIA'!B179</f>
        <v xml:space="preserve">DER </v>
      </c>
      <c r="C560" s="292" t="str">
        <f>'PLANILHA ORÇAMENTÁRIA'!C179</f>
        <v>151806</v>
      </c>
      <c r="D560" s="318" t="str">
        <f>'PLANILHA ORÇAMENTÁRIA'!D179</f>
        <v>Ponto padrão de tomada para ar refrigerado - considerando eletroduto PVC rígido de 3/4" inclusiveconexões (6.0m), fio isolado PVC de 4.0mm2 (21.6m) e caixa estampada 4x2" (1 und)</v>
      </c>
      <c r="E560" s="319"/>
      <c r="F560" s="319"/>
      <c r="G560" s="319"/>
      <c r="H560" s="320"/>
      <c r="I560" s="48" t="str">
        <f>'PLANILHA ORÇAMENTÁRIA'!I179</f>
        <v>und</v>
      </c>
      <c r="J560" s="18">
        <f>ROUND(SUM(J561:J561),2)</f>
        <v>6</v>
      </c>
      <c r="K560" s="321"/>
      <c r="L560" s="322"/>
    </row>
    <row r="561" spans="1:12" ht="24.95" customHeight="1">
      <c r="A561" s="292"/>
      <c r="B561" s="292"/>
      <c r="C561" s="292"/>
      <c r="D561" s="295" t="s">
        <v>794</v>
      </c>
      <c r="E561" s="313"/>
      <c r="F561" s="313"/>
      <c r="G561" s="313"/>
      <c r="H561" s="313"/>
      <c r="I561" s="314"/>
      <c r="J561" s="18">
        <v>6</v>
      </c>
      <c r="K561" s="298" t="s">
        <v>376</v>
      </c>
      <c r="L561" s="299"/>
    </row>
    <row r="562" spans="1:12" ht="9.9499999999999993" customHeight="1">
      <c r="A562" s="308"/>
      <c r="B562" s="309"/>
      <c r="C562" s="309"/>
      <c r="D562" s="309"/>
      <c r="E562" s="309"/>
      <c r="F562" s="309"/>
      <c r="G562" s="309"/>
      <c r="H562" s="309"/>
      <c r="I562" s="309"/>
      <c r="J562" s="309"/>
      <c r="K562" s="309"/>
      <c r="L562" s="299"/>
    </row>
    <row r="563" spans="1:12" s="17" customFormat="1" ht="46.5" customHeight="1">
      <c r="A563" s="292" t="str">
        <f>'PLANILHA ORÇAMENTÁRIA'!A180</f>
        <v>15.5</v>
      </c>
      <c r="B563" s="292" t="str">
        <f>'PLANILHA ORÇAMENTÁRIA'!B180</f>
        <v xml:space="preserve">DER </v>
      </c>
      <c r="C563" s="292" t="str">
        <f>'PLANILHA ORÇAMENTÁRIA'!C180</f>
        <v>151807</v>
      </c>
      <c r="D563" s="318" t="str">
        <f>'PLANILHA ORÇAMENTÁRIA'!D180</f>
        <v>Ponto padrão de ventilador no teto - considerando eletroduto PVC rígido de 3/4" inclusive conexões (4.5m),fio isolado PVC de 2.5mm2 (21.6m) e caixa estampada 4x4" (1 und)</v>
      </c>
      <c r="E563" s="319"/>
      <c r="F563" s="319"/>
      <c r="G563" s="319"/>
      <c r="H563" s="320"/>
      <c r="I563" s="48" t="str">
        <f>'PLANILHA ORÇAMENTÁRIA'!I180</f>
        <v>und</v>
      </c>
      <c r="J563" s="18">
        <f>ROUND(SUM(J564),2)</f>
        <v>32</v>
      </c>
      <c r="K563" s="321"/>
      <c r="L563" s="322"/>
    </row>
    <row r="564" spans="1:12" ht="24.95" customHeight="1">
      <c r="A564" s="292"/>
      <c r="B564" s="292"/>
      <c r="C564" s="292"/>
      <c r="D564" s="295" t="s">
        <v>795</v>
      </c>
      <c r="E564" s="313"/>
      <c r="F564" s="313"/>
      <c r="G564" s="313"/>
      <c r="H564" s="313"/>
      <c r="I564" s="314"/>
      <c r="J564" s="18">
        <f>8*4</f>
        <v>32</v>
      </c>
      <c r="K564" s="308"/>
      <c r="L564" s="299"/>
    </row>
    <row r="565" spans="1:12" ht="51.75" customHeight="1">
      <c r="A565" s="292" t="str">
        <f>'PLANILHA ORÇAMENTÁRIA'!A181</f>
        <v>15.6</v>
      </c>
      <c r="B565" s="292" t="str">
        <f>B563</f>
        <v xml:space="preserve">DER </v>
      </c>
      <c r="C565" s="343" t="str">
        <f>'PLANILHA ORÇAMENTÁRIA'!C181</f>
        <v>composição de custos 04</v>
      </c>
      <c r="D565" s="318" t="str">
        <f>'PLANILHA ORÇAMENTÁRIA'!D181:H181</f>
        <v>Ponto padrão de interruptor de 1 tecla simples  - considerandoeletroduto PVC rígido de 3/4" inclusive conexões , fio isolado PVC de 2.5mm2 e caixaPVC 4x2" (1 und)</v>
      </c>
      <c r="E565" s="319"/>
      <c r="F565" s="319"/>
      <c r="G565" s="319"/>
      <c r="H565" s="320"/>
      <c r="I565" s="48" t="str">
        <f>'PLANILHA ORÇAMENTÁRIA'!I181</f>
        <v>und</v>
      </c>
      <c r="J565" s="18">
        <f>J566+J567+J568+J569+J570+J571+J572+J573+J574</f>
        <v>28</v>
      </c>
      <c r="K565" s="321"/>
      <c r="L565" s="322"/>
    </row>
    <row r="566" spans="1:12">
      <c r="A566" s="292"/>
      <c r="B566" s="292"/>
      <c r="C566" s="343"/>
      <c r="D566" s="295" t="s">
        <v>759</v>
      </c>
      <c r="E566" s="313"/>
      <c r="F566" s="313"/>
      <c r="G566" s="313"/>
      <c r="H566" s="313"/>
      <c r="I566" s="314"/>
      <c r="J566" s="139">
        <v>1</v>
      </c>
      <c r="K566" s="321"/>
      <c r="L566" s="322"/>
    </row>
    <row r="567" spans="1:12">
      <c r="A567" s="292"/>
      <c r="B567" s="292"/>
      <c r="C567" s="343"/>
      <c r="D567" s="295" t="s">
        <v>523</v>
      </c>
      <c r="E567" s="351"/>
      <c r="F567" s="351"/>
      <c r="G567" s="351"/>
      <c r="H567" s="351"/>
      <c r="I567" s="352"/>
      <c r="J567" s="139">
        <v>8</v>
      </c>
      <c r="K567" s="321"/>
      <c r="L567" s="322"/>
    </row>
    <row r="568" spans="1:12">
      <c r="A568" s="292"/>
      <c r="B568" s="292"/>
      <c r="C568" s="343"/>
      <c r="D568" s="295" t="s">
        <v>760</v>
      </c>
      <c r="E568" s="351"/>
      <c r="F568" s="351"/>
      <c r="G568" s="351"/>
      <c r="H568" s="351"/>
      <c r="I568" s="352"/>
      <c r="J568" s="139">
        <v>2</v>
      </c>
      <c r="K568" s="321"/>
      <c r="L568" s="322"/>
    </row>
    <row r="569" spans="1:12">
      <c r="A569" s="292"/>
      <c r="B569" s="292"/>
      <c r="C569" s="343"/>
      <c r="D569" s="295" t="s">
        <v>354</v>
      </c>
      <c r="E569" s="351"/>
      <c r="F569" s="351"/>
      <c r="G569" s="351"/>
      <c r="H569" s="351"/>
      <c r="I569" s="352"/>
      <c r="J569" s="139">
        <v>1</v>
      </c>
      <c r="K569" s="321"/>
      <c r="L569" s="322"/>
    </row>
    <row r="570" spans="1:12">
      <c r="A570" s="292"/>
      <c r="B570" s="292"/>
      <c r="C570" s="343"/>
      <c r="D570" s="295" t="s">
        <v>295</v>
      </c>
      <c r="E570" s="323"/>
      <c r="F570" s="323"/>
      <c r="G570" s="323"/>
      <c r="H570" s="323"/>
      <c r="I570" s="324"/>
      <c r="J570" s="139">
        <v>1</v>
      </c>
      <c r="K570" s="321"/>
      <c r="L570" s="322"/>
    </row>
    <row r="571" spans="1:12">
      <c r="A571" s="292"/>
      <c r="B571" s="292"/>
      <c r="C571" s="343"/>
      <c r="D571" s="295" t="s">
        <v>761</v>
      </c>
      <c r="E571" s="351"/>
      <c r="F571" s="351"/>
      <c r="G571" s="351"/>
      <c r="H571" s="351"/>
      <c r="I571" s="352"/>
      <c r="J571" s="139">
        <v>2</v>
      </c>
      <c r="K571" s="321"/>
      <c r="L571" s="322"/>
    </row>
    <row r="572" spans="1:12">
      <c r="A572" s="292"/>
      <c r="B572" s="292"/>
      <c r="C572" s="343"/>
      <c r="D572" s="295" t="s">
        <v>762</v>
      </c>
      <c r="E572" s="351"/>
      <c r="F572" s="351"/>
      <c r="G572" s="351"/>
      <c r="H572" s="351"/>
      <c r="I572" s="352"/>
      <c r="J572" s="139">
        <v>5</v>
      </c>
      <c r="K572" s="137"/>
      <c r="L572" s="138"/>
    </row>
    <row r="573" spans="1:12">
      <c r="A573" s="292"/>
      <c r="B573" s="292"/>
      <c r="C573" s="343"/>
      <c r="D573" s="295" t="s">
        <v>647</v>
      </c>
      <c r="E573" s="323"/>
      <c r="F573" s="323"/>
      <c r="G573" s="323"/>
      <c r="H573" s="323"/>
      <c r="I573" s="324"/>
      <c r="J573" s="139">
        <v>2</v>
      </c>
      <c r="K573" s="137"/>
      <c r="L573" s="138"/>
    </row>
    <row r="574" spans="1:12" ht="24.95" customHeight="1">
      <c r="A574" s="292"/>
      <c r="B574" s="292"/>
      <c r="C574" s="344"/>
      <c r="D574" s="295" t="s">
        <v>763</v>
      </c>
      <c r="E574" s="323"/>
      <c r="F574" s="323"/>
      <c r="G574" s="323"/>
      <c r="H574" s="323"/>
      <c r="I574" s="324"/>
      <c r="J574" s="18">
        <v>6</v>
      </c>
      <c r="K574" s="308"/>
      <c r="L574" s="299"/>
    </row>
    <row r="575" spans="1:12" ht="9.9499999999999993" customHeight="1">
      <c r="A575" s="308"/>
      <c r="B575" s="309"/>
      <c r="C575" s="309"/>
      <c r="D575" s="309"/>
      <c r="E575" s="309"/>
      <c r="F575" s="309"/>
      <c r="G575" s="309"/>
      <c r="H575" s="309"/>
      <c r="I575" s="309"/>
      <c r="J575" s="309"/>
      <c r="K575" s="309"/>
      <c r="L575" s="299"/>
    </row>
    <row r="576" spans="1:12" s="17" customFormat="1" ht="76.5" customHeight="1">
      <c r="A576" s="292" t="str">
        <f>'PLANILHA ORÇAMENTÁRIA'!A182</f>
        <v>15.7</v>
      </c>
      <c r="B576" s="292" t="str">
        <f>'PLANILHA ORÇAMENTÁRIA'!B182</f>
        <v xml:space="preserve">DER </v>
      </c>
      <c r="C576" s="305" t="str">
        <f>'PLANILHA ORÇAMENTÁRIA'!C182</f>
        <v>151807</v>
      </c>
      <c r="D576" s="318" t="str">
        <f>'PLANILHA ORÇAMENTÁRIA'!D182</f>
        <v>Ponto padrão de ventilador no teto - considerando eletroduto PVC rígido de 3/4" inclusive conexões (4.5m),fio isolado PVC de 2.5mm2 (21.6m) e caixa PVC 4x4" (1 und)</v>
      </c>
      <c r="E576" s="319"/>
      <c r="F576" s="319"/>
      <c r="G576" s="319"/>
      <c r="H576" s="320"/>
      <c r="I576" s="48" t="str">
        <f>'PLANILHA ORÇAMENTÁRIA'!I182</f>
        <v>und</v>
      </c>
      <c r="J576" s="18">
        <f>ROUND(SUM(J577:J577),2)</f>
        <v>32</v>
      </c>
      <c r="K576" s="321"/>
      <c r="L576" s="322"/>
    </row>
    <row r="577" spans="1:12" s="17" customFormat="1" ht="24.95" customHeight="1">
      <c r="A577" s="292"/>
      <c r="B577" s="292"/>
      <c r="C577" s="305"/>
      <c r="D577" s="295" t="s">
        <v>900</v>
      </c>
      <c r="E577" s="323"/>
      <c r="F577" s="323"/>
      <c r="G577" s="323"/>
      <c r="H577" s="323"/>
      <c r="I577" s="324"/>
      <c r="J577" s="18">
        <f>8*4</f>
        <v>32</v>
      </c>
      <c r="K577" s="308"/>
      <c r="L577" s="299"/>
    </row>
    <row r="578" spans="1:12" s="17" customFormat="1" ht="13.5" customHeight="1">
      <c r="A578" s="53"/>
      <c r="B578" s="78"/>
      <c r="C578" s="89"/>
      <c r="D578" s="40"/>
      <c r="E578" s="52"/>
      <c r="F578" s="52"/>
      <c r="G578" s="52"/>
      <c r="H578" s="52"/>
      <c r="I578" s="52"/>
      <c r="J578" s="63"/>
      <c r="K578" s="78"/>
      <c r="L578" s="54"/>
    </row>
    <row r="579" spans="1:12" s="17" customFormat="1" ht="42" customHeight="1">
      <c r="A579" s="292" t="str">
        <f>'PLANILHA ORÇAMENTÁRIA'!A183</f>
        <v>15.8</v>
      </c>
      <c r="B579" s="292" t="str">
        <f>'PLANILHA ORÇAMENTÁRIA'!B184</f>
        <v xml:space="preserve">DER </v>
      </c>
      <c r="C579" s="345" t="str">
        <f>'PLANILHA ORÇAMENTÁRIA'!C183</f>
        <v>180201</v>
      </c>
      <c r="D579" s="318" t="str">
        <f>'PLANILHA ORÇAMENTÁRIA'!D183:H183</f>
        <v>Tomada padrão brasileiro linha branca, NBR 14136 2 polos + terra 10A/250V, com placa 4x2"</v>
      </c>
      <c r="E579" s="319"/>
      <c r="F579" s="319"/>
      <c r="G579" s="319"/>
      <c r="H579" s="320"/>
      <c r="I579" s="48" t="str">
        <f>'PLANILHA ORÇAMENTÁRIA'!I184</f>
        <v>und</v>
      </c>
      <c r="J579" s="18">
        <f>ROUND(SUM(J580:J580),2)</f>
        <v>88</v>
      </c>
      <c r="K579" s="321"/>
      <c r="L579" s="322"/>
    </row>
    <row r="580" spans="1:12" s="17" customFormat="1" ht="24.95" customHeight="1">
      <c r="A580" s="292"/>
      <c r="B580" s="292"/>
      <c r="C580" s="316"/>
      <c r="D580" s="295" t="s">
        <v>376</v>
      </c>
      <c r="E580" s="323"/>
      <c r="F580" s="323"/>
      <c r="G580" s="323"/>
      <c r="H580" s="323"/>
      <c r="I580" s="324"/>
      <c r="J580" s="18">
        <v>88</v>
      </c>
      <c r="K580" s="308"/>
      <c r="L580" s="299"/>
    </row>
    <row r="581" spans="1:12" ht="9.9499999999999993" customHeight="1">
      <c r="A581" s="308"/>
      <c r="B581" s="309"/>
      <c r="C581" s="309"/>
      <c r="D581" s="309"/>
      <c r="E581" s="309"/>
      <c r="F581" s="309"/>
      <c r="G581" s="309"/>
      <c r="H581" s="309"/>
      <c r="I581" s="309"/>
      <c r="J581" s="309"/>
      <c r="K581" s="309"/>
      <c r="L581" s="299"/>
    </row>
    <row r="582" spans="1:12" s="17" customFormat="1" ht="39.950000000000003" customHeight="1">
      <c r="A582" s="292" t="str">
        <f>'PLANILHA ORÇAMENTÁRIA'!A184</f>
        <v>15.9</v>
      </c>
      <c r="B582" s="292" t="str">
        <f>'PLANILHA ORÇAMENTÁRIA'!B184</f>
        <v xml:space="preserve">DER </v>
      </c>
      <c r="C582" s="315" t="str">
        <f>'PLANILHA ORÇAMENTÁRIA'!C184</f>
        <v>180204</v>
      </c>
      <c r="D582" s="318" t="str">
        <f>'PLANILHA ORÇAMENTÁRIA'!D184</f>
        <v>Interruptor de uma teclas simples 10A/250V, com placa 4x2"</v>
      </c>
      <c r="E582" s="319"/>
      <c r="F582" s="319"/>
      <c r="G582" s="319"/>
      <c r="H582" s="320"/>
      <c r="I582" s="48" t="str">
        <f>'PLANILHA ORÇAMENTÁRIA'!I184</f>
        <v>und</v>
      </c>
      <c r="J582" s="18">
        <f>ROUND(SUM(J583:J583),2)</f>
        <v>28</v>
      </c>
      <c r="K582" s="321"/>
      <c r="L582" s="322"/>
    </row>
    <row r="583" spans="1:12" s="17" customFormat="1" ht="24.95" customHeight="1">
      <c r="A583" s="292"/>
      <c r="B583" s="292"/>
      <c r="C583" s="316"/>
      <c r="D583" s="295" t="str">
        <f>D580</f>
        <v>projeto eletrico</v>
      </c>
      <c r="E583" s="323"/>
      <c r="F583" s="323"/>
      <c r="G583" s="323"/>
      <c r="H583" s="323"/>
      <c r="I583" s="324"/>
      <c r="J583" s="18">
        <v>28</v>
      </c>
      <c r="K583" s="308"/>
      <c r="L583" s="299"/>
    </row>
    <row r="584" spans="1:12" ht="9.9499999999999993" customHeight="1">
      <c r="A584" s="308"/>
      <c r="B584" s="309"/>
      <c r="C584" s="309"/>
      <c r="D584" s="309"/>
      <c r="E584" s="309"/>
      <c r="F584" s="309"/>
      <c r="G584" s="309"/>
      <c r="H584" s="309"/>
      <c r="I584" s="309"/>
      <c r="J584" s="309"/>
      <c r="K584" s="309"/>
      <c r="L584" s="299"/>
    </row>
    <row r="585" spans="1:12" s="17" customFormat="1" ht="39.950000000000003" customHeight="1">
      <c r="A585" s="292" t="str">
        <f>'PLANILHA ORÇAMENTÁRIA'!A185</f>
        <v>15.10</v>
      </c>
      <c r="B585" s="292" t="str">
        <f>'PLANILHA ORÇAMENTÁRIA'!B185</f>
        <v xml:space="preserve">DER </v>
      </c>
      <c r="C585" s="315" t="str">
        <f>'PLANILHA ORÇAMENTÁRIA'!C185</f>
        <v>180702</v>
      </c>
      <c r="D585" s="318" t="str">
        <f>'PLANILHA ORÇAMENTÁRIA'!D185</f>
        <v>Ventilador de teto base madeira sem alojamento para luminária, ref. Tron ou equivalente, com comando de interruptor simples, sem dimer para regulagem de velocidade</v>
      </c>
      <c r="E585" s="319"/>
      <c r="F585" s="319"/>
      <c r="G585" s="319"/>
      <c r="H585" s="320"/>
      <c r="I585" s="48" t="str">
        <f>'PLANILHA ORÇAMENTÁRIA'!I185</f>
        <v>und</v>
      </c>
      <c r="J585" s="18">
        <f>ROUND(SUM(J586),2)</f>
        <v>32</v>
      </c>
      <c r="K585" s="321"/>
      <c r="L585" s="322"/>
    </row>
    <row r="586" spans="1:12" ht="24.95" customHeight="1">
      <c r="A586" s="292"/>
      <c r="B586" s="292"/>
      <c r="C586" s="317"/>
      <c r="D586" s="295" t="str">
        <f>D577</f>
        <v>sals 01,02,03,04,05,06,informatica, biblioteca</v>
      </c>
      <c r="E586" s="313"/>
      <c r="F586" s="313"/>
      <c r="G586" s="313"/>
      <c r="H586" s="313"/>
      <c r="I586" s="314"/>
      <c r="J586" s="18">
        <v>32</v>
      </c>
      <c r="K586" s="308"/>
      <c r="L586" s="299"/>
    </row>
    <row r="587" spans="1:12" ht="9.9499999999999993" customHeight="1">
      <c r="A587" s="308"/>
      <c r="B587" s="309"/>
      <c r="C587" s="309"/>
      <c r="D587" s="309"/>
      <c r="E587" s="309"/>
      <c r="F587" s="309"/>
      <c r="G587" s="309"/>
      <c r="H587" s="309"/>
      <c r="I587" s="309"/>
      <c r="J587" s="309"/>
      <c r="K587" s="309"/>
      <c r="L587" s="299"/>
    </row>
    <row r="588" spans="1:12" s="17" customFormat="1" ht="69.75" customHeight="1">
      <c r="A588" s="292" t="str">
        <f>'PLANILHA ORÇAMENTÁRIA'!A186</f>
        <v>15.11</v>
      </c>
      <c r="B588" s="292" t="str">
        <f>'PLANILHA ORÇAMENTÁRIA'!B186</f>
        <v xml:space="preserve">DER </v>
      </c>
      <c r="C588" s="315" t="str">
        <f>'PLANILHA ORÇAMENTÁRIA'!C186</f>
        <v>151130</v>
      </c>
      <c r="D588" s="318" t="str">
        <f>'PLANILHA ORÇAMENTÁRIA'!D186</f>
        <v>Eletroduto de PVC rígido roscável, diâm. 2" (60mm), inclusive conexões</v>
      </c>
      <c r="E588" s="319"/>
      <c r="F588" s="319"/>
      <c r="G588" s="319"/>
      <c r="H588" s="320"/>
      <c r="I588" s="48" t="str">
        <f>'PLANILHA ORÇAMENTÁRIA'!I186</f>
        <v>m</v>
      </c>
      <c r="J588" s="18">
        <f>J589+J590+J591</f>
        <v>62.94</v>
      </c>
      <c r="K588" s="321"/>
      <c r="L588" s="322"/>
    </row>
    <row r="589" spans="1:12" s="17" customFormat="1" ht="30" customHeight="1">
      <c r="A589" s="292"/>
      <c r="B589" s="292"/>
      <c r="C589" s="316"/>
      <c r="D589" s="295" t="s">
        <v>1010</v>
      </c>
      <c r="E589" s="323"/>
      <c r="F589" s="323"/>
      <c r="G589" s="323"/>
      <c r="H589" s="323"/>
      <c r="I589" s="324"/>
      <c r="J589" s="208">
        <f>27+1.13</f>
        <v>28.13</v>
      </c>
      <c r="K589" s="298" t="s">
        <v>1012</v>
      </c>
      <c r="L589" s="299"/>
    </row>
    <row r="590" spans="1:12" s="17" customFormat="1" ht="26.25" customHeight="1">
      <c r="A590" s="292"/>
      <c r="B590" s="292"/>
      <c r="C590" s="316"/>
      <c r="D590" s="295" t="s">
        <v>1011</v>
      </c>
      <c r="E590" s="323"/>
      <c r="F590" s="323"/>
      <c r="G590" s="323"/>
      <c r="H590" s="323"/>
      <c r="I590" s="324"/>
      <c r="J590" s="208">
        <f>13+1.13</f>
        <v>14.129999999999999</v>
      </c>
      <c r="K590" s="298" t="s">
        <v>1013</v>
      </c>
      <c r="L590" s="299"/>
    </row>
    <row r="591" spans="1:12" s="17" customFormat="1" ht="24.95" customHeight="1">
      <c r="A591" s="292"/>
      <c r="B591" s="292"/>
      <c r="C591" s="316"/>
      <c r="D591" s="295" t="s">
        <v>1010</v>
      </c>
      <c r="E591" s="323"/>
      <c r="F591" s="323"/>
      <c r="G591" s="323"/>
      <c r="H591" s="323"/>
      <c r="I591" s="324"/>
      <c r="J591" s="18">
        <f>19.55+1.13</f>
        <v>20.68</v>
      </c>
      <c r="K591" s="298" t="s">
        <v>1014</v>
      </c>
      <c r="L591" s="299"/>
    </row>
    <row r="592" spans="1:12" ht="9.9499999999999993" customHeight="1">
      <c r="A592" s="308"/>
      <c r="B592" s="309"/>
      <c r="C592" s="309"/>
      <c r="D592" s="309"/>
      <c r="E592" s="309"/>
      <c r="F592" s="309"/>
      <c r="G592" s="309"/>
      <c r="H592" s="309"/>
      <c r="I592" s="309"/>
      <c r="J592" s="309"/>
      <c r="K592" s="309"/>
      <c r="L592" s="299"/>
    </row>
    <row r="593" spans="1:12" s="17" customFormat="1" ht="39.950000000000003" customHeight="1">
      <c r="A593" s="292" t="str">
        <f>'PLANILHA ORÇAMENTÁRIA'!A187</f>
        <v>15.12</v>
      </c>
      <c r="B593" s="292" t="str">
        <f>'PLANILHA ORÇAMENTÁRIA'!B187</f>
        <v xml:space="preserve">DER </v>
      </c>
      <c r="C593" s="315" t="str">
        <f>'PLANILHA ORÇAMENTÁRIA'!C187</f>
        <v>151405</v>
      </c>
      <c r="D593" s="318" t="str">
        <f>'PLANILHA ORÇAMENTÁRIA'!D187</f>
        <v>Fio ou cabo de cobre termoplástico, com isolamento para 750V, seção de 10.0 mm2</v>
      </c>
      <c r="E593" s="319"/>
      <c r="F593" s="319"/>
      <c r="G593" s="319"/>
      <c r="H593" s="320"/>
      <c r="I593" s="48" t="str">
        <f>'PLANILHA ORÇAMENTÁRIA'!I187</f>
        <v>m</v>
      </c>
      <c r="J593" s="18">
        <f>ROUND(SUM(J594:J594),2)</f>
        <v>112.52</v>
      </c>
      <c r="K593" s="321"/>
      <c r="L593" s="322"/>
    </row>
    <row r="594" spans="1:12" s="17" customFormat="1" ht="24.95" customHeight="1">
      <c r="A594" s="292"/>
      <c r="B594" s="292"/>
      <c r="C594" s="316"/>
      <c r="D594" s="295" t="str">
        <f>D589</f>
        <v xml:space="preserve">QGBT ATÉ QDFL 01 </v>
      </c>
      <c r="E594" s="323"/>
      <c r="F594" s="323"/>
      <c r="G594" s="323"/>
      <c r="H594" s="323"/>
      <c r="I594" s="324"/>
      <c r="J594" s="18">
        <f>28.13*4</f>
        <v>112.52</v>
      </c>
      <c r="K594" s="298" t="s">
        <v>1015</v>
      </c>
      <c r="L594" s="299"/>
    </row>
    <row r="595" spans="1:12" ht="9.9499999999999993" customHeight="1">
      <c r="A595" s="308"/>
      <c r="B595" s="309"/>
      <c r="C595" s="309"/>
      <c r="D595" s="309"/>
      <c r="E595" s="309"/>
      <c r="F595" s="309"/>
      <c r="G595" s="309"/>
      <c r="H595" s="309"/>
      <c r="I595" s="309"/>
      <c r="J595" s="309"/>
      <c r="K595" s="309"/>
      <c r="L595" s="299"/>
    </row>
    <row r="596" spans="1:12" s="17" customFormat="1" ht="39.950000000000003" customHeight="1">
      <c r="A596" s="292" t="str">
        <f>'PLANILHA ORÇAMENTÁRIA'!A188</f>
        <v>15.13</v>
      </c>
      <c r="B596" s="292" t="str">
        <f>'PLANILHA ORÇAMENTÁRIA'!B188</f>
        <v xml:space="preserve">DER </v>
      </c>
      <c r="C596" s="315" t="str">
        <f>'PLANILHA ORÇAMENTÁRIA'!C188</f>
        <v>151406</v>
      </c>
      <c r="D596" s="318" t="str">
        <f>'PLANILHA ORÇAMENTÁRIA'!D188</f>
        <v>Fio ou cabo de cobre termoplástico, com isolamento para 750V, seção de 16.0 mm2</v>
      </c>
      <c r="E596" s="319"/>
      <c r="F596" s="319"/>
      <c r="G596" s="319"/>
      <c r="H596" s="320"/>
      <c r="I596" s="48" t="str">
        <f>'PLANILHA ORÇAMENTÁRIA'!I188</f>
        <v>m</v>
      </c>
      <c r="J596" s="18">
        <f>ROUND(SUM(J597:J597),2)</f>
        <v>56.52</v>
      </c>
      <c r="K596" s="321"/>
      <c r="L596" s="322"/>
    </row>
    <row r="597" spans="1:12" s="17" customFormat="1" ht="24.95" customHeight="1">
      <c r="A597" s="292"/>
      <c r="B597" s="292"/>
      <c r="C597" s="316"/>
      <c r="D597" s="295" t="s">
        <v>1011</v>
      </c>
      <c r="E597" s="351"/>
      <c r="F597" s="351"/>
      <c r="G597" s="351"/>
      <c r="H597" s="351"/>
      <c r="I597" s="352"/>
      <c r="J597" s="18">
        <f>14.13*4</f>
        <v>56.52</v>
      </c>
      <c r="K597" s="298" t="s">
        <v>1022</v>
      </c>
      <c r="L597" s="299"/>
    </row>
    <row r="598" spans="1:12" s="17" customFormat="1" ht="54.75" customHeight="1">
      <c r="A598" s="306" t="str">
        <f>'PLANILHA ORÇAMENTÁRIA'!A189</f>
        <v>15.14</v>
      </c>
      <c r="B598" s="292" t="str">
        <f>'PLANILHA ORÇAMENTÁRIA'!B211</f>
        <v xml:space="preserve">DER </v>
      </c>
      <c r="C598" s="304" t="str">
        <f>'PLANILHA ORÇAMENTÁRIA'!C189</f>
        <v>151407</v>
      </c>
      <c r="D598" s="318" t="str">
        <f>'PLANILHA ORÇAMENTÁRIA'!D189:H189</f>
        <v>Cabo de cobre termoplástico, com isolamento para 750V, seção de 25.0 mm2</v>
      </c>
      <c r="E598" s="319"/>
      <c r="F598" s="319"/>
      <c r="G598" s="319"/>
      <c r="H598" s="320"/>
      <c r="I598" s="48" t="str">
        <f>'PLANILHA ORÇAMENTÁRIA'!I189</f>
        <v>m</v>
      </c>
      <c r="J598" s="18">
        <f>ROUND(SUM(J599:J599),2)</f>
        <v>20.68</v>
      </c>
      <c r="K598" s="321"/>
      <c r="L598" s="322"/>
    </row>
    <row r="599" spans="1:12" s="17" customFormat="1" ht="24.95" customHeight="1">
      <c r="A599" s="292"/>
      <c r="B599" s="292"/>
      <c r="C599" s="305"/>
      <c r="D599" s="295" t="s">
        <v>1023</v>
      </c>
      <c r="E599" s="351"/>
      <c r="F599" s="351"/>
      <c r="G599" s="351"/>
      <c r="H599" s="351"/>
      <c r="I599" s="352"/>
      <c r="J599" s="18">
        <f>20.68*1</f>
        <v>20.68</v>
      </c>
      <c r="K599" s="298" t="s">
        <v>1024</v>
      </c>
      <c r="L599" s="299"/>
    </row>
    <row r="600" spans="1:12" s="17" customFormat="1" ht="15" customHeight="1">
      <c r="A600" s="308"/>
      <c r="B600" s="309"/>
      <c r="C600" s="309"/>
      <c r="D600" s="309"/>
      <c r="E600" s="309"/>
      <c r="F600" s="309"/>
      <c r="G600" s="309"/>
      <c r="H600" s="309"/>
      <c r="I600" s="309"/>
      <c r="J600" s="309"/>
      <c r="K600" s="309"/>
      <c r="L600" s="299"/>
    </row>
    <row r="601" spans="1:12" s="17" customFormat="1" ht="24.95" customHeight="1">
      <c r="A601" s="292" t="str">
        <f>'PLANILHA ORÇAMENTÁRIA'!A190</f>
        <v>15.15</v>
      </c>
      <c r="B601" s="292" t="str">
        <f>'PLANILHA ORÇAMENTÁRIA'!B196</f>
        <v xml:space="preserve">DER </v>
      </c>
      <c r="C601" s="328" t="s">
        <v>1021</v>
      </c>
      <c r="D601" s="318" t="str">
        <f>'PLANILHA ORÇAMENTÁRIA'!D190:H190</f>
        <v>Cabo de cobre termoplástico, com isolamento para 1000V, seção de 50 mm2</v>
      </c>
      <c r="E601" s="319"/>
      <c r="F601" s="319"/>
      <c r="G601" s="319"/>
      <c r="H601" s="320"/>
      <c r="I601" s="212" t="s">
        <v>76</v>
      </c>
      <c r="J601" s="18">
        <f>ROUND(SUM(J602),2)</f>
        <v>62.04</v>
      </c>
      <c r="K601" s="321"/>
      <c r="L601" s="322"/>
    </row>
    <row r="602" spans="1:12" s="17" customFormat="1" ht="24.95" customHeight="1">
      <c r="A602" s="292"/>
      <c r="B602" s="292"/>
      <c r="C602" s="292"/>
      <c r="D602" s="295" t="str">
        <f>D599</f>
        <v>MEDIDOR ATÉ O QGBT</v>
      </c>
      <c r="E602" s="323"/>
      <c r="F602" s="323"/>
      <c r="G602" s="323"/>
      <c r="H602" s="323"/>
      <c r="I602" s="324"/>
      <c r="J602" s="18">
        <f>20.68*3</f>
        <v>62.04</v>
      </c>
      <c r="K602" s="298" t="s">
        <v>1025</v>
      </c>
      <c r="L602" s="299"/>
    </row>
    <row r="603" spans="1:12" s="17" customFormat="1" ht="15" customHeight="1">
      <c r="A603" s="308"/>
      <c r="B603" s="309"/>
      <c r="C603" s="309"/>
      <c r="D603" s="309"/>
      <c r="E603" s="309"/>
      <c r="F603" s="309"/>
      <c r="G603" s="309"/>
      <c r="H603" s="309"/>
      <c r="I603" s="309"/>
      <c r="J603" s="309"/>
      <c r="K603" s="309"/>
      <c r="L603" s="299"/>
    </row>
    <row r="604" spans="1:12" s="17" customFormat="1" ht="24.95" customHeight="1">
      <c r="A604" s="292" t="str">
        <f>'PLANILHA ORÇAMENTÁRIA'!A191</f>
        <v>15.16</v>
      </c>
      <c r="B604" s="306" t="str">
        <f>B601</f>
        <v xml:space="preserve">DER </v>
      </c>
      <c r="C604" s="328" t="s">
        <v>387</v>
      </c>
      <c r="D604" s="318" t="str">
        <f>'PLANILHA ORÇAMENTÁRIA'!D191:H191</f>
        <v>Mini-Disjuntor monopolar 10 A, curva C - 5KA 220/127VCA (NBR IEC 60947-2), Ref. Siemens, GE,Schneider ou equivalente</v>
      </c>
      <c r="E604" s="319"/>
      <c r="F604" s="319"/>
      <c r="G604" s="319"/>
      <c r="H604" s="320"/>
      <c r="I604" s="42" t="s">
        <v>781</v>
      </c>
      <c r="J604" s="18">
        <f>ROUND(SUM(J605),2)</f>
        <v>6</v>
      </c>
      <c r="K604" s="321"/>
      <c r="L604" s="322"/>
    </row>
    <row r="605" spans="1:12" s="17" customFormat="1" ht="24.95" customHeight="1">
      <c r="A605" s="292"/>
      <c r="B605" s="292"/>
      <c r="C605" s="292"/>
      <c r="D605" s="295" t="s">
        <v>376</v>
      </c>
      <c r="E605" s="323"/>
      <c r="F605" s="323"/>
      <c r="G605" s="323"/>
      <c r="H605" s="323"/>
      <c r="I605" s="324"/>
      <c r="J605" s="18">
        <v>6</v>
      </c>
      <c r="K605" s="298"/>
      <c r="L605" s="299"/>
    </row>
    <row r="606" spans="1:12" s="17" customFormat="1" ht="13.5" customHeight="1">
      <c r="A606" s="53"/>
      <c r="B606" s="78"/>
      <c r="C606" s="78"/>
      <c r="D606" s="40"/>
      <c r="E606" s="40"/>
      <c r="F606" s="40"/>
      <c r="G606" s="40"/>
      <c r="H606" s="40"/>
      <c r="I606" s="40"/>
      <c r="J606" s="63"/>
      <c r="K606" s="85"/>
      <c r="L606" s="54"/>
    </row>
    <row r="607" spans="1:12" s="17" customFormat="1" ht="24.95" customHeight="1">
      <c r="A607" s="292" t="str">
        <f>'PLANILHA ORÇAMENTÁRIA'!A192</f>
        <v>15.17</v>
      </c>
      <c r="B607" s="292" t="str">
        <f>'PLANILHA ORÇAMENTÁRIA'!B192</f>
        <v xml:space="preserve">DER </v>
      </c>
      <c r="C607" s="345" t="str">
        <f>'PLANILHA ORÇAMENTÁRIA'!C192</f>
        <v>151302</v>
      </c>
      <c r="D607" s="318" t="str">
        <f>'PLANILHA ORÇAMENTÁRIA'!D192:H192</f>
        <v>Mini-Disjuntor monopolar 20 A, curva C - 5KA 220/127VCA (NBR IEC 60947-2), Ref. Siemens, GE,</v>
      </c>
      <c r="E607" s="319"/>
      <c r="F607" s="319"/>
      <c r="G607" s="319"/>
      <c r="H607" s="320"/>
      <c r="I607" s="42" t="str">
        <f>I604</f>
        <v>unid</v>
      </c>
      <c r="J607" s="18">
        <f>ROUND(SUM(J608),2)</f>
        <v>24</v>
      </c>
      <c r="K607" s="321"/>
      <c r="L607" s="322"/>
    </row>
    <row r="608" spans="1:12" s="17" customFormat="1" ht="24.95" customHeight="1">
      <c r="A608" s="292"/>
      <c r="B608" s="292"/>
      <c r="C608" s="316"/>
      <c r="D608" s="295" t="s">
        <v>376</v>
      </c>
      <c r="E608" s="323"/>
      <c r="F608" s="323"/>
      <c r="G608" s="323"/>
      <c r="H608" s="323"/>
      <c r="I608" s="324"/>
      <c r="J608" s="18">
        <f>11+8+5</f>
        <v>24</v>
      </c>
      <c r="K608" s="298"/>
      <c r="L608" s="299"/>
    </row>
    <row r="609" spans="1:12" s="17" customFormat="1" ht="24.95" customHeight="1">
      <c r="A609" s="53"/>
      <c r="B609" s="78"/>
      <c r="C609" s="78"/>
      <c r="D609" s="40"/>
      <c r="E609" s="40"/>
      <c r="F609" s="40"/>
      <c r="G609" s="40"/>
      <c r="H609" s="40"/>
      <c r="I609" s="40"/>
      <c r="J609" s="63"/>
      <c r="K609" s="85"/>
      <c r="L609" s="54"/>
    </row>
    <row r="610" spans="1:12" s="17" customFormat="1" ht="24.95" customHeight="1">
      <c r="A610" s="292" t="str">
        <f>'PLANILHA ORÇAMENTÁRIA'!A193</f>
        <v>15.18</v>
      </c>
      <c r="B610" s="292" t="str">
        <f>'PLANILHA ORÇAMENTÁRIA'!B212</f>
        <v xml:space="preserve">DER </v>
      </c>
      <c r="C610" s="345" t="str">
        <f>'PLANILHA ORÇAMENTÁRIA'!C193</f>
        <v>151307</v>
      </c>
      <c r="D610" s="318" t="str">
        <f>'PLANILHA ORÇAMENTÁRIA'!D193:H193</f>
        <v>Mini-Disjuntor bipolar 20 A, curva C - 5KA 220/127VCA (NBR IEC 60947-2), Ref. Siemens, GE, Schneiderou equivalente</v>
      </c>
      <c r="E610" s="319"/>
      <c r="F610" s="319"/>
      <c r="G610" s="319"/>
      <c r="H610" s="320"/>
      <c r="I610" s="42" t="str">
        <f>I607</f>
        <v>unid</v>
      </c>
      <c r="J610" s="18">
        <f>ROUND(SUM(J611),2)</f>
        <v>4</v>
      </c>
      <c r="K610" s="321"/>
      <c r="L610" s="322"/>
    </row>
    <row r="611" spans="1:12" s="17" customFormat="1" ht="24.95" customHeight="1">
      <c r="A611" s="292"/>
      <c r="B611" s="292"/>
      <c r="C611" s="316"/>
      <c r="D611" s="295" t="s">
        <v>376</v>
      </c>
      <c r="E611" s="323"/>
      <c r="F611" s="323"/>
      <c r="G611" s="323"/>
      <c r="H611" s="323"/>
      <c r="I611" s="324"/>
      <c r="J611" s="18">
        <v>4</v>
      </c>
      <c r="K611" s="298"/>
      <c r="L611" s="299"/>
    </row>
    <row r="612" spans="1:12" s="17" customFormat="1" ht="11.25" customHeight="1">
      <c r="A612" s="53"/>
      <c r="B612" s="78"/>
      <c r="C612" s="78"/>
      <c r="D612" s="40"/>
      <c r="E612" s="40"/>
      <c r="F612" s="40"/>
      <c r="G612" s="40"/>
      <c r="H612" s="40"/>
      <c r="I612" s="40"/>
      <c r="J612" s="63"/>
      <c r="K612" s="85"/>
      <c r="L612" s="54"/>
    </row>
    <row r="613" spans="1:12" s="17" customFormat="1" ht="24.95" customHeight="1">
      <c r="A613" s="292" t="str">
        <f>'PLANILHA ORÇAMENTÁRIA'!A194</f>
        <v>15.19</v>
      </c>
      <c r="B613" s="292" t="str">
        <f>'PLANILHA ORÇAMENTÁRIA'!B215</f>
        <v xml:space="preserve">DER </v>
      </c>
      <c r="C613" s="388" t="s">
        <v>1032</v>
      </c>
      <c r="D613" s="318" t="str">
        <f>'PLANILHA ORÇAMENTÁRIA'!D194:H194</f>
        <v>Mini-Disjuntor bipolar 25 A, curva C - 5KA 220/127VCA (NBR IEC 60947-2), Ref. Siemens, GE, Schneiderou equivalente</v>
      </c>
      <c r="E613" s="319"/>
      <c r="F613" s="319"/>
      <c r="G613" s="319"/>
      <c r="H613" s="320"/>
      <c r="I613" s="42" t="str">
        <f>I610</f>
        <v>unid</v>
      </c>
      <c r="J613" s="18">
        <f>ROUND(SUM(J614),2)</f>
        <v>1</v>
      </c>
      <c r="K613" s="321"/>
      <c r="L613" s="322"/>
    </row>
    <row r="614" spans="1:12" s="17" customFormat="1" ht="24.95" customHeight="1">
      <c r="A614" s="292"/>
      <c r="B614" s="292"/>
      <c r="C614" s="305"/>
      <c r="D614" s="295" t="s">
        <v>376</v>
      </c>
      <c r="E614" s="323"/>
      <c r="F614" s="323"/>
      <c r="G614" s="323"/>
      <c r="H614" s="323"/>
      <c r="I614" s="324"/>
      <c r="J614" s="18">
        <v>1</v>
      </c>
      <c r="K614" s="298"/>
      <c r="L614" s="299"/>
    </row>
    <row r="615" spans="1:12" s="17" customFormat="1" ht="11.25" customHeight="1">
      <c r="A615" s="53"/>
      <c r="B615" s="78"/>
      <c r="C615" s="89"/>
      <c r="D615" s="40"/>
      <c r="E615" s="40"/>
      <c r="F615" s="40"/>
      <c r="G615" s="40"/>
      <c r="H615" s="40"/>
      <c r="I615" s="40"/>
      <c r="J615" s="63"/>
      <c r="K615" s="85"/>
      <c r="L615" s="54"/>
    </row>
    <row r="616" spans="1:12" s="17" customFormat="1" ht="24.95" customHeight="1">
      <c r="A616" s="292" t="str">
        <f>'PLANILHA ORÇAMENTÁRIA'!A195</f>
        <v>15.20</v>
      </c>
      <c r="B616" s="306" t="str">
        <f>B613</f>
        <v xml:space="preserve">DER </v>
      </c>
      <c r="C616" s="388" t="s">
        <v>1034</v>
      </c>
      <c r="D616" s="318" t="str">
        <f>'PLANILHA ORÇAMENTÁRIA'!D195:H195</f>
        <v>Mini-Disjuntor bipolar 40 A, curva C - 5KA 220/127VCA (NBR IEC 60947-2), Ref. Siemens, GE, Schneiderou equivalente</v>
      </c>
      <c r="E616" s="319"/>
      <c r="F616" s="319"/>
      <c r="G616" s="319"/>
      <c r="H616" s="320"/>
      <c r="I616" s="42" t="str">
        <f>I613</f>
        <v>unid</v>
      </c>
      <c r="J616" s="18">
        <f>ROUND(SUM(J617),2)</f>
        <v>1</v>
      </c>
      <c r="K616" s="321"/>
      <c r="L616" s="322"/>
    </row>
    <row r="617" spans="1:12" s="17" customFormat="1" ht="24.95" customHeight="1">
      <c r="A617" s="292"/>
      <c r="B617" s="292"/>
      <c r="C617" s="305"/>
      <c r="D617" s="295" t="s">
        <v>376</v>
      </c>
      <c r="E617" s="323"/>
      <c r="F617" s="323"/>
      <c r="G617" s="323"/>
      <c r="H617" s="323"/>
      <c r="I617" s="324"/>
      <c r="J617" s="18">
        <v>1</v>
      </c>
      <c r="K617" s="298"/>
      <c r="L617" s="299"/>
    </row>
    <row r="618" spans="1:12" s="17" customFormat="1" ht="13.5" customHeight="1">
      <c r="A618" s="53"/>
      <c r="B618" s="78"/>
      <c r="C618" s="89"/>
      <c r="D618" s="40"/>
      <c r="E618" s="40"/>
      <c r="F618" s="40"/>
      <c r="G618" s="40"/>
      <c r="H618" s="40"/>
      <c r="I618" s="40"/>
      <c r="J618" s="63"/>
      <c r="K618" s="85"/>
      <c r="L618" s="54"/>
    </row>
    <row r="619" spans="1:12" s="17" customFormat="1" ht="24.95" customHeight="1">
      <c r="A619" s="292" t="str">
        <f>'PLANILHA ORÇAMENTÁRIA'!A196</f>
        <v>15.21</v>
      </c>
      <c r="B619" s="292" t="str">
        <f>'PLANILHA ORÇAMENTÁRIA'!B196</f>
        <v xml:space="preserve">DER </v>
      </c>
      <c r="C619" s="388" t="s">
        <v>1036</v>
      </c>
      <c r="D619" s="318" t="str">
        <f>'PLANILHA ORÇAMENTÁRIA'!D196:H196</f>
        <v>Mini-Disjuntor tripolar 40 A, curva C - 5KA 220/127VCA (NBR IEC 60947-2), Ref. Siemens, GE, Schneiderou equivalente</v>
      </c>
      <c r="E619" s="319"/>
      <c r="F619" s="319"/>
      <c r="G619" s="319"/>
      <c r="H619" s="320"/>
      <c r="I619" s="42" t="str">
        <f>I616</f>
        <v>unid</v>
      </c>
      <c r="J619" s="18">
        <f>ROUND(SUM(J620),2)</f>
        <v>1</v>
      </c>
      <c r="K619" s="321"/>
      <c r="L619" s="322"/>
    </row>
    <row r="620" spans="1:12" s="17" customFormat="1" ht="24.95" customHeight="1">
      <c r="A620" s="292"/>
      <c r="B620" s="292"/>
      <c r="C620" s="305"/>
      <c r="D620" s="295" t="s">
        <v>376</v>
      </c>
      <c r="E620" s="323"/>
      <c r="F620" s="323"/>
      <c r="G620" s="323"/>
      <c r="H620" s="323"/>
      <c r="I620" s="324"/>
      <c r="J620" s="18">
        <v>1</v>
      </c>
      <c r="K620" s="298"/>
      <c r="L620" s="299"/>
    </row>
    <row r="621" spans="1:12" s="17" customFormat="1" ht="12.75" customHeight="1">
      <c r="A621" s="53"/>
      <c r="B621" s="78"/>
      <c r="C621" s="89"/>
      <c r="D621" s="40"/>
      <c r="E621" s="40"/>
      <c r="F621" s="40"/>
      <c r="G621" s="40"/>
      <c r="H621" s="40"/>
      <c r="I621" s="40"/>
      <c r="J621" s="63"/>
      <c r="K621" s="85"/>
      <c r="L621" s="54"/>
    </row>
    <row r="622" spans="1:12" s="17" customFormat="1" ht="24.95" customHeight="1">
      <c r="A622" s="292" t="str">
        <f>'PLANILHA ORÇAMENTÁRIA'!A197</f>
        <v>15.22</v>
      </c>
      <c r="B622" s="292" t="str">
        <f>'PLANILHA ORÇAMENTÁRIA'!B220</f>
        <v xml:space="preserve">DER </v>
      </c>
      <c r="C622" s="388" t="s">
        <v>1100</v>
      </c>
      <c r="D622" s="318" t="str">
        <f>'PLANILHA ORÇAMENTÁRIA'!D197:H197</f>
        <v>Mini-Disjuntor tripolar 25 A, curva C - 5KA 220/127VCA (NBR IEC 60947-2), Ref. Siemens, GE, Schneiderou equivalente</v>
      </c>
      <c r="E622" s="319"/>
      <c r="F622" s="319"/>
      <c r="G622" s="319"/>
      <c r="H622" s="320"/>
      <c r="I622" s="42" t="str">
        <f>I619</f>
        <v>unid</v>
      </c>
      <c r="J622" s="18">
        <f>ROUND(SUM(J623),2)</f>
        <v>1</v>
      </c>
      <c r="K622" s="321"/>
      <c r="L622" s="322"/>
    </row>
    <row r="623" spans="1:12" s="17" customFormat="1" ht="24.95" customHeight="1">
      <c r="A623" s="292"/>
      <c r="B623" s="292"/>
      <c r="C623" s="305"/>
      <c r="D623" s="295" t="s">
        <v>376</v>
      </c>
      <c r="E623" s="323"/>
      <c r="F623" s="323"/>
      <c r="G623" s="323"/>
      <c r="H623" s="323"/>
      <c r="I623" s="324"/>
      <c r="J623" s="18">
        <v>1</v>
      </c>
      <c r="K623" s="298"/>
      <c r="L623" s="299"/>
    </row>
    <row r="624" spans="1:12" s="17" customFormat="1" ht="14.25" customHeight="1">
      <c r="A624" s="245"/>
      <c r="B624" s="246"/>
      <c r="C624" s="89"/>
      <c r="D624" s="236"/>
      <c r="E624" s="236"/>
      <c r="F624" s="236"/>
      <c r="G624" s="236"/>
      <c r="H624" s="236"/>
      <c r="I624" s="236"/>
      <c r="J624" s="63"/>
      <c r="K624" s="85"/>
      <c r="L624" s="244"/>
    </row>
    <row r="625" spans="1:12" s="17" customFormat="1" ht="31.5" customHeight="1">
      <c r="A625" s="292" t="str">
        <f>'PLANILHA ORÇAMENTÁRIA'!A198</f>
        <v>15.23</v>
      </c>
      <c r="B625" s="292" t="str">
        <f>'PLANILHA ORÇAMENTÁRIA'!B198</f>
        <v>SINAPI</v>
      </c>
      <c r="C625" s="388" t="s">
        <v>1103</v>
      </c>
      <c r="D625" s="318" t="str">
        <f>'PLANILHA ORÇAMENTÁRIA'!D198:H198</f>
        <v>DISJUNTOR BIPOLAR TIPO DIN, CORRENTE NOMINAL DE 10A - FORNECIMENTO E INSTALAÇÃO</v>
      </c>
      <c r="E625" s="319"/>
      <c r="F625" s="319"/>
      <c r="G625" s="319"/>
      <c r="H625" s="320"/>
      <c r="I625" s="235" t="str">
        <f>I622</f>
        <v>unid</v>
      </c>
      <c r="J625" s="248">
        <f>ROUND(SUM(J626),2)</f>
        <v>3</v>
      </c>
      <c r="K625" s="321"/>
      <c r="L625" s="322"/>
    </row>
    <row r="626" spans="1:12" s="17" customFormat="1" ht="24.95" customHeight="1">
      <c r="A626" s="292"/>
      <c r="B626" s="292"/>
      <c r="C626" s="305"/>
      <c r="D626" s="295" t="s">
        <v>376</v>
      </c>
      <c r="E626" s="323"/>
      <c r="F626" s="323"/>
      <c r="G626" s="323"/>
      <c r="H626" s="323"/>
      <c r="I626" s="324"/>
      <c r="J626" s="248">
        <v>3</v>
      </c>
      <c r="K626" s="298"/>
      <c r="L626" s="299"/>
    </row>
    <row r="627" spans="1:12" s="17" customFormat="1" ht="13.5" customHeight="1">
      <c r="A627" s="239"/>
      <c r="B627" s="241"/>
      <c r="C627" s="89"/>
      <c r="D627" s="91"/>
      <c r="E627" s="91"/>
      <c r="F627" s="91"/>
      <c r="G627" s="91"/>
      <c r="H627" s="91"/>
      <c r="I627" s="91"/>
      <c r="J627" s="92"/>
      <c r="K627" s="227"/>
      <c r="L627" s="251"/>
    </row>
    <row r="628" spans="1:12" s="17" customFormat="1" ht="24.95" customHeight="1">
      <c r="A628" s="292" t="str">
        <f>'PLANILHA ORÇAMENTÁRIA'!A199</f>
        <v>15.24</v>
      </c>
      <c r="B628" s="292" t="str">
        <f>'PLANILHA ORÇAMENTÁRIA'!B199</f>
        <v xml:space="preserve">DER </v>
      </c>
      <c r="C628" s="304" t="str">
        <f>'PLANILHA ORÇAMENTÁRIA'!C199</f>
        <v>151330</v>
      </c>
      <c r="D628" s="294" t="str">
        <f>'PLANILHA ORÇAMENTÁRIA'!D199:H199</f>
        <v>Mini-Disjuntor tripolar 63 A, curva C - 5KA 220/127VCA (NBR IEC 60947-2), Ref. Siemens, GE, Schneiderou equivalente</v>
      </c>
      <c r="E628" s="294"/>
      <c r="F628" s="294"/>
      <c r="G628" s="294"/>
      <c r="H628" s="294"/>
      <c r="I628" s="234" t="s">
        <v>781</v>
      </c>
      <c r="J628" s="248">
        <f>J629</f>
        <v>1</v>
      </c>
      <c r="K628" s="306"/>
      <c r="L628" s="306"/>
    </row>
    <row r="629" spans="1:12" s="17" customFormat="1" ht="24.95" customHeight="1">
      <c r="A629" s="292"/>
      <c r="B629" s="292"/>
      <c r="C629" s="305"/>
      <c r="D629" s="311" t="str">
        <f>D626</f>
        <v>projeto eletrico</v>
      </c>
      <c r="E629" s="311"/>
      <c r="F629" s="311"/>
      <c r="G629" s="311"/>
      <c r="H629" s="311"/>
      <c r="I629" s="311"/>
      <c r="J629" s="248">
        <v>1</v>
      </c>
      <c r="K629" s="306"/>
      <c r="L629" s="306"/>
    </row>
    <row r="630" spans="1:12" s="17" customFormat="1" ht="13.5" customHeight="1">
      <c r="A630" s="240"/>
      <c r="B630" s="242"/>
      <c r="C630" s="89"/>
      <c r="D630" s="228"/>
      <c r="E630" s="228"/>
      <c r="F630" s="228"/>
      <c r="G630" s="228"/>
      <c r="H630" s="228"/>
      <c r="I630" s="228"/>
      <c r="J630" s="229"/>
      <c r="K630" s="230"/>
      <c r="L630" s="231"/>
    </row>
    <row r="631" spans="1:12" s="17" customFormat="1" ht="24.95" customHeight="1">
      <c r="A631" s="292" t="str">
        <f>'PLANILHA ORÇAMENTÁRIA'!A200</f>
        <v>15.25</v>
      </c>
      <c r="B631" s="292" t="str">
        <f>'PLANILHA ORÇAMENTÁRIA'!B200</f>
        <v xml:space="preserve">DER </v>
      </c>
      <c r="C631" s="304" t="str">
        <f>'PLANILHA ORÇAMENTÁRIA'!C200</f>
        <v>COMPOSIÇÃO 08</v>
      </c>
      <c r="D631" s="294" t="str">
        <f>'PLANILHA ORÇAMENTÁRIA'!D200:H200</f>
        <v>DISJUNTOR TERMOMAGNETICO TRIPOLAR 150 A / 600 V, TIPO FXD / ICC - 35 KA - FORNECIMENTO E INSTALAÇÃO</v>
      </c>
      <c r="E631" s="294"/>
      <c r="F631" s="294"/>
      <c r="G631" s="294"/>
      <c r="H631" s="294"/>
      <c r="I631" s="234" t="s">
        <v>781</v>
      </c>
      <c r="J631" s="248">
        <f>J632</f>
        <v>1</v>
      </c>
      <c r="K631" s="306"/>
      <c r="L631" s="306"/>
    </row>
    <row r="632" spans="1:12" s="17" customFormat="1" ht="24.95" customHeight="1">
      <c r="A632" s="292"/>
      <c r="B632" s="292"/>
      <c r="C632" s="305"/>
      <c r="D632" s="294" t="str">
        <f>D629</f>
        <v>projeto eletrico</v>
      </c>
      <c r="E632" s="294"/>
      <c r="F632" s="294"/>
      <c r="G632" s="294"/>
      <c r="H632" s="294"/>
      <c r="I632" s="294"/>
      <c r="J632" s="248">
        <v>1</v>
      </c>
      <c r="K632" s="306"/>
      <c r="L632" s="306"/>
    </row>
    <row r="633" spans="1:12" s="17" customFormat="1" ht="12.75" customHeight="1">
      <c r="A633" s="53"/>
      <c r="B633" s="78"/>
      <c r="C633" s="89"/>
      <c r="D633" s="40"/>
      <c r="E633" s="40"/>
      <c r="F633" s="40"/>
      <c r="G633" s="40"/>
      <c r="H633" s="40"/>
      <c r="I633" s="40"/>
      <c r="J633" s="63"/>
      <c r="K633" s="85"/>
      <c r="L633" s="54"/>
    </row>
    <row r="634" spans="1:12" s="17" customFormat="1" ht="24.95" customHeight="1">
      <c r="A634" s="292" t="str">
        <f>'PLANILHA ORÇAMENTÁRIA'!A201</f>
        <v>15.26</v>
      </c>
      <c r="B634" s="292" t="str">
        <f>'PLANILHA ORÇAMENTÁRIA'!B212</f>
        <v xml:space="preserve">DER </v>
      </c>
      <c r="C634" s="388" t="s">
        <v>1038</v>
      </c>
      <c r="D634" s="318" t="str">
        <f>'PLANILHA ORÇAMENTÁRIA'!D201:H201</f>
        <v>Quadro de distribuição de energia, de embutir, com 18 divisões modulares, com barramento</v>
      </c>
      <c r="E634" s="319"/>
      <c r="F634" s="319"/>
      <c r="G634" s="319"/>
      <c r="H634" s="320"/>
      <c r="I634" s="42" t="str">
        <f>I622</f>
        <v>unid</v>
      </c>
      <c r="J634" s="18">
        <f>ROUND(SUM(J635),2)</f>
        <v>3</v>
      </c>
      <c r="K634" s="321"/>
      <c r="L634" s="322"/>
    </row>
    <row r="635" spans="1:12" s="17" customFormat="1" ht="24.95" customHeight="1">
      <c r="A635" s="292"/>
      <c r="B635" s="292"/>
      <c r="C635" s="305"/>
      <c r="D635" s="295" t="s">
        <v>376</v>
      </c>
      <c r="E635" s="323"/>
      <c r="F635" s="323"/>
      <c r="G635" s="323"/>
      <c r="H635" s="323"/>
      <c r="I635" s="324"/>
      <c r="J635" s="18">
        <v>3</v>
      </c>
      <c r="K635" s="85"/>
      <c r="L635" s="54"/>
    </row>
    <row r="636" spans="1:12" s="17" customFormat="1" ht="12" customHeight="1">
      <c r="A636" s="53"/>
      <c r="B636" s="78"/>
      <c r="C636" s="89"/>
      <c r="D636" s="40"/>
      <c r="E636" s="40"/>
      <c r="F636" s="40"/>
      <c r="G636" s="40"/>
      <c r="H636" s="40"/>
      <c r="I636" s="40"/>
      <c r="J636" s="63"/>
      <c r="K636" s="85"/>
      <c r="L636" s="54"/>
    </row>
    <row r="637" spans="1:12" s="17" customFormat="1" ht="24.95" customHeight="1">
      <c r="A637" s="292" t="str">
        <f>'PLANILHA ORÇAMENTÁRIA'!A202</f>
        <v>15.27</v>
      </c>
      <c r="B637" s="292" t="str">
        <f>'PLANILHA ORÇAMENTÁRIA'!B202</f>
        <v xml:space="preserve">DER </v>
      </c>
      <c r="C637" s="304" t="str">
        <f>'PLANILHA ORÇAMENTÁRIA'!C202</f>
        <v>180102</v>
      </c>
      <c r="D637" s="294" t="str">
        <f>'PLANILHA ORÇAMENTÁRIA'!D202:H202</f>
        <v>Luminária p/ duas lâmpadas fluorescentes 40W, completa, c/ reator duplo-127V partida rápida e alto fatorde potência, soquete antivibratório e lâmpada fluorescente 40W-127V</v>
      </c>
      <c r="E637" s="294"/>
      <c r="F637" s="294"/>
      <c r="G637" s="294"/>
      <c r="H637" s="294"/>
      <c r="I637" s="84" t="str">
        <f>'PLANILHA ORÇAMENTÁRIA'!I202</f>
        <v>und</v>
      </c>
      <c r="J637" s="18">
        <f>J638</f>
        <v>71</v>
      </c>
      <c r="K637" s="321"/>
      <c r="L637" s="322"/>
    </row>
    <row r="638" spans="1:12" s="17" customFormat="1" ht="24.95" customHeight="1">
      <c r="A638" s="292"/>
      <c r="B638" s="292"/>
      <c r="C638" s="305"/>
      <c r="D638" s="295" t="s">
        <v>376</v>
      </c>
      <c r="E638" s="323"/>
      <c r="F638" s="323"/>
      <c r="G638" s="323"/>
      <c r="H638" s="323"/>
      <c r="I638" s="324"/>
      <c r="J638" s="18">
        <f>79-(8)</f>
        <v>71</v>
      </c>
      <c r="K638" s="298"/>
      <c r="L638" s="300"/>
    </row>
    <row r="639" spans="1:12" s="17" customFormat="1" ht="12.75" customHeight="1">
      <c r="A639" s="214"/>
      <c r="B639" s="216"/>
      <c r="C639" s="89"/>
      <c r="D639" s="91"/>
      <c r="E639" s="91"/>
      <c r="F639" s="91"/>
      <c r="G639" s="91"/>
      <c r="H639" s="91"/>
      <c r="I639" s="91"/>
      <c r="J639" s="92"/>
      <c r="K639" s="227"/>
      <c r="L639" s="223"/>
    </row>
    <row r="640" spans="1:12" s="17" customFormat="1" ht="24.95" customHeight="1">
      <c r="A640" s="292" t="str">
        <f>'PLANILHA ORÇAMENTÁRIA'!A203</f>
        <v>15.28</v>
      </c>
      <c r="B640" s="292" t="str">
        <f>'PLANILHA ORÇAMENTÁRIA'!B203</f>
        <v xml:space="preserve">DER </v>
      </c>
      <c r="C640" s="304" t="str">
        <f>'PLANILHA ORÇAMENTÁRIA'!C203</f>
        <v>180109</v>
      </c>
      <c r="D640" s="294" t="str">
        <f>'PLANILHA ORÇAMENTÁRIA'!D203:H203</f>
        <v>Luminária para uma lâmpada fluorescente 40W, completa, c/ reator simples-127V partida rápida alto fatorde potência, soquete antivibratório e lâmpada fluorescente 40W-127V</v>
      </c>
      <c r="E640" s="294"/>
      <c r="F640" s="294"/>
      <c r="G640" s="294"/>
      <c r="H640" s="294"/>
      <c r="I640" s="211" t="s">
        <v>105</v>
      </c>
      <c r="J640" s="221">
        <f>J641</f>
        <v>8</v>
      </c>
      <c r="K640" s="306"/>
      <c r="L640" s="306"/>
    </row>
    <row r="641" spans="1:12" s="17" customFormat="1" ht="24.95" customHeight="1">
      <c r="A641" s="292"/>
      <c r="B641" s="292"/>
      <c r="C641" s="305"/>
      <c r="D641" s="311" t="s">
        <v>376</v>
      </c>
      <c r="E641" s="311"/>
      <c r="F641" s="311"/>
      <c r="G641" s="311"/>
      <c r="H641" s="311"/>
      <c r="I641" s="311"/>
      <c r="J641" s="221">
        <v>8</v>
      </c>
      <c r="K641" s="306"/>
      <c r="L641" s="306"/>
    </row>
    <row r="642" spans="1:12" s="17" customFormat="1" ht="12.75" customHeight="1">
      <c r="A642" s="215"/>
      <c r="B642" s="217"/>
      <c r="C642" s="89"/>
      <c r="D642" s="228"/>
      <c r="E642" s="228"/>
      <c r="F642" s="228"/>
      <c r="G642" s="228"/>
      <c r="H642" s="228"/>
      <c r="I642" s="228"/>
      <c r="J642" s="229"/>
      <c r="K642" s="230"/>
      <c r="L642" s="231"/>
    </row>
    <row r="643" spans="1:12" s="17" customFormat="1" ht="24.95" customHeight="1">
      <c r="A643" s="292" t="str">
        <f>'PLANILHA ORÇAMENTÁRIA'!A204</f>
        <v>15.29</v>
      </c>
      <c r="B643" s="292" t="str">
        <f>'PLANILHA ORÇAMENTÁRIA'!B204</f>
        <v xml:space="preserve">DER </v>
      </c>
      <c r="C643" s="304" t="str">
        <f>'PLANILHA ORÇAMENTÁRIA'!C204</f>
        <v>180809</v>
      </c>
      <c r="D643" s="294" t="str">
        <f>'PLANILHA ORÇAMENTÁRIA'!D204:H204</f>
        <v>Chuveiro elétrico tipo ducha Lorenzet ou Corona</v>
      </c>
      <c r="E643" s="294"/>
      <c r="F643" s="294"/>
      <c r="G643" s="294"/>
      <c r="H643" s="294"/>
      <c r="I643" s="84" t="str">
        <f>'PLANILHA ORÇAMENTÁRIA'!I204</f>
        <v>und</v>
      </c>
      <c r="J643" s="18">
        <f>J644</f>
        <v>1</v>
      </c>
      <c r="K643" s="321"/>
      <c r="L643" s="322"/>
    </row>
    <row r="644" spans="1:12" s="17" customFormat="1" ht="24.95" customHeight="1">
      <c r="A644" s="292"/>
      <c r="B644" s="292"/>
      <c r="C644" s="305"/>
      <c r="D644" s="295" t="s">
        <v>354</v>
      </c>
      <c r="E644" s="323"/>
      <c r="F644" s="323"/>
      <c r="G644" s="323"/>
      <c r="H644" s="323"/>
      <c r="I644" s="324"/>
      <c r="J644" s="18">
        <v>1</v>
      </c>
      <c r="K644" s="298"/>
      <c r="L644" s="300"/>
    </row>
    <row r="645" spans="1:12" s="17" customFormat="1" ht="12" customHeight="1">
      <c r="A645" s="245"/>
      <c r="B645" s="246"/>
      <c r="C645" s="243"/>
      <c r="D645" s="236"/>
      <c r="E645" s="236"/>
      <c r="F645" s="236"/>
      <c r="G645" s="236"/>
      <c r="H645" s="236"/>
      <c r="I645" s="236"/>
      <c r="J645" s="63"/>
      <c r="K645" s="85"/>
      <c r="L645" s="237"/>
    </row>
    <row r="646" spans="1:12" s="17" customFormat="1" ht="24.95" customHeight="1">
      <c r="A646" s="292" t="str">
        <f>'PLANILHA ORÇAMENTÁRIA'!A205</f>
        <v>15.30</v>
      </c>
      <c r="B646" s="292" t="str">
        <f>'PLANILHA ORÇAMENTÁRIA'!B205</f>
        <v xml:space="preserve">DER </v>
      </c>
      <c r="C646" s="304" t="str">
        <f>'PLANILHA ORÇAMENTÁRIA'!C205</f>
        <v>151705</v>
      </c>
      <c r="D646" s="294" t="str">
        <f>'PLANILHA ORÇAMENTÁRIA'!D205:H205</f>
        <v>Padrão de entrada de energia elétrica, trifásico, entrada aérea, a 4 fios, carga instalada em muro de 34001até 41000W - 220/127V</v>
      </c>
      <c r="E646" s="294"/>
      <c r="F646" s="294"/>
      <c r="G646" s="294"/>
      <c r="H646" s="294"/>
      <c r="I646" s="234" t="s">
        <v>781</v>
      </c>
      <c r="J646" s="248">
        <f>J647</f>
        <v>1</v>
      </c>
      <c r="K646" s="306"/>
      <c r="L646" s="306"/>
    </row>
    <row r="647" spans="1:12" s="17" customFormat="1" ht="24.95" customHeight="1">
      <c r="A647" s="292"/>
      <c r="B647" s="292"/>
      <c r="C647" s="305"/>
      <c r="D647" s="311" t="str">
        <f>D641</f>
        <v>projeto eletrico</v>
      </c>
      <c r="E647" s="311"/>
      <c r="F647" s="311"/>
      <c r="G647" s="311"/>
      <c r="H647" s="311"/>
      <c r="I647" s="311"/>
      <c r="J647" s="248">
        <v>1</v>
      </c>
      <c r="K647" s="306"/>
      <c r="L647" s="306"/>
    </row>
    <row r="648" spans="1:12" s="17" customFormat="1" ht="12" customHeight="1">
      <c r="A648" s="245"/>
      <c r="B648" s="246"/>
      <c r="C648" s="243"/>
      <c r="D648" s="236"/>
      <c r="E648" s="236"/>
      <c r="F648" s="236"/>
      <c r="G648" s="236"/>
      <c r="H648" s="236"/>
      <c r="I648" s="236"/>
      <c r="J648" s="63"/>
      <c r="K648" s="85"/>
      <c r="L648" s="237"/>
    </row>
    <row r="649" spans="1:12" s="17" customFormat="1" ht="24.95" customHeight="1">
      <c r="A649" s="292" t="str">
        <f>'PLANILHA ORÇAMENTÁRIA'!A206</f>
        <v>15.31</v>
      </c>
      <c r="B649" s="292" t="str">
        <f>'PLANILHA ORÇAMENTÁRIA'!B206</f>
        <v xml:space="preserve">DER </v>
      </c>
      <c r="C649" s="304" t="str">
        <f>'PLANILHA ORÇAMENTÁRIA'!C206</f>
        <v>160106</v>
      </c>
      <c r="D649" s="294" t="str">
        <f>'PLANILHA ORÇAMENTÁRIA'!D206:H206</f>
        <v>Aterramento com haste de terra 5/8"x2.40m, cabo de cobre nú 6mm2 em caixa de concreto de dimensõesinternas de 30x30x30cm</v>
      </c>
      <c r="E649" s="294"/>
      <c r="F649" s="294"/>
      <c r="G649" s="294"/>
      <c r="H649" s="294"/>
      <c r="I649" s="234" t="s">
        <v>781</v>
      </c>
      <c r="J649" s="248">
        <f>J650</f>
        <v>4</v>
      </c>
      <c r="K649" s="306"/>
      <c r="L649" s="306"/>
    </row>
    <row r="650" spans="1:12" s="17" customFormat="1" ht="24.95" customHeight="1">
      <c r="A650" s="292"/>
      <c r="B650" s="292"/>
      <c r="C650" s="305"/>
      <c r="D650" s="311" t="str">
        <f>D647</f>
        <v>projeto eletrico</v>
      </c>
      <c r="E650" s="311"/>
      <c r="F650" s="311"/>
      <c r="G650" s="311"/>
      <c r="H650" s="311"/>
      <c r="I650" s="311"/>
      <c r="J650" s="248">
        <v>4</v>
      </c>
      <c r="K650" s="306"/>
      <c r="L650" s="306"/>
    </row>
    <row r="651" spans="1:12" ht="9.9499999999999993" customHeight="1">
      <c r="A651" s="308"/>
      <c r="B651" s="309"/>
      <c r="C651" s="309"/>
      <c r="D651" s="309"/>
      <c r="E651" s="309"/>
      <c r="F651" s="309"/>
      <c r="G651" s="309"/>
      <c r="H651" s="309"/>
      <c r="I651" s="309"/>
      <c r="J651" s="309"/>
      <c r="K651" s="309"/>
      <c r="L651" s="299"/>
    </row>
    <row r="652" spans="1:12" ht="20.100000000000001" customHeight="1">
      <c r="A652" s="51">
        <f>'PLANILHA ORÇAMENTÁRIA'!A209</f>
        <v>16</v>
      </c>
      <c r="B652" s="307"/>
      <c r="C652" s="307"/>
      <c r="D652" s="335" t="str">
        <f>'PLANILHA ORÇAMENTÁRIA'!D209</f>
        <v>INSTALAÇÃO SPDA</v>
      </c>
      <c r="E652" s="336"/>
      <c r="F652" s="336"/>
      <c r="G652" s="336"/>
      <c r="H652" s="337"/>
      <c r="I652" s="307"/>
      <c r="J652" s="307"/>
      <c r="K652" s="307"/>
      <c r="L652" s="307"/>
    </row>
    <row r="653" spans="1:12" s="17" customFormat="1" ht="54" customHeight="1">
      <c r="A653" s="292" t="str">
        <f>'PLANILHA ORÇAMENTÁRIA'!A210</f>
        <v>16.1</v>
      </c>
      <c r="B653" s="292" t="str">
        <f>'PLANILHA ORÇAMENTÁRIA'!B210</f>
        <v xml:space="preserve">DER </v>
      </c>
      <c r="C653" s="292" t="str">
        <f>'PLANILHA ORÇAMENTÁRIA'!C210</f>
        <v>160303</v>
      </c>
      <c r="D653" s="318" t="str">
        <f>'PLANILHA ORÇAMENTÁRIA'!D210</f>
        <v>Aterramento com haste terra 5/8" x 2.40, cabo de cobre nu 6mm2, inclusive caixa de concreto 30 x 30 cm</v>
      </c>
      <c r="E653" s="319"/>
      <c r="F653" s="319"/>
      <c r="G653" s="319"/>
      <c r="H653" s="320"/>
      <c r="I653" s="48" t="str">
        <f>'PLANILHA ORÇAMENTÁRIA'!I210</f>
        <v>und</v>
      </c>
      <c r="J653" s="18">
        <f>ROUND(SUM(J654:J654),2)</f>
        <v>14</v>
      </c>
      <c r="K653" s="321"/>
      <c r="L653" s="322"/>
    </row>
    <row r="654" spans="1:12" s="17" customFormat="1" ht="24.95" customHeight="1">
      <c r="A654" s="292"/>
      <c r="B654" s="292"/>
      <c r="C654" s="292"/>
      <c r="D654" s="295" t="s">
        <v>410</v>
      </c>
      <c r="E654" s="323"/>
      <c r="F654" s="323"/>
      <c r="G654" s="323"/>
      <c r="H654" s="323"/>
      <c r="I654" s="324"/>
      <c r="J654" s="18">
        <v>14</v>
      </c>
      <c r="K654" s="308"/>
      <c r="L654" s="299"/>
    </row>
    <row r="655" spans="1:12" ht="9.9499999999999993" customHeight="1">
      <c r="A655" s="308"/>
      <c r="B655" s="309"/>
      <c r="C655" s="309"/>
      <c r="D655" s="309"/>
      <c r="E655" s="309"/>
      <c r="F655" s="309"/>
      <c r="G655" s="309"/>
      <c r="H655" s="309"/>
      <c r="I655" s="309"/>
      <c r="J655" s="309"/>
      <c r="K655" s="309"/>
      <c r="L655" s="299"/>
    </row>
    <row r="656" spans="1:12" s="17" customFormat="1" ht="45" customHeight="1">
      <c r="A656" s="292" t="str">
        <f>'PLANILHA ORÇAMENTÁRIA'!A211</f>
        <v>16.2</v>
      </c>
      <c r="B656" s="292" t="str">
        <f>'PLANILHA ORÇAMENTÁRIA'!B211</f>
        <v xml:space="preserve">DER </v>
      </c>
      <c r="C656" s="292" t="str">
        <f>'PLANILHA ORÇAMENTÁRIA'!C211</f>
        <v>160305</v>
      </c>
      <c r="D656" s="318" t="str">
        <f>'PLANILHA ORÇAMENTÁRIA'!D211</f>
        <v>Condutor de cobre nú, seção de 35mm2, inclusive suportes isoladores e acessórios de fixação, conformeprojeto</v>
      </c>
      <c r="E656" s="319"/>
      <c r="F656" s="319"/>
      <c r="G656" s="319"/>
      <c r="H656" s="320"/>
      <c r="I656" s="48" t="str">
        <f>'PLANILHA ORÇAMENTÁRIA'!I211</f>
        <v>m</v>
      </c>
      <c r="J656" s="18">
        <f>ROUND(SUM(J657:J657),2)</f>
        <v>250.19</v>
      </c>
      <c r="K656" s="321"/>
      <c r="L656" s="322"/>
    </row>
    <row r="657" spans="1:12" s="17" customFormat="1" ht="49.5" customHeight="1">
      <c r="A657" s="292"/>
      <c r="B657" s="292"/>
      <c r="C657" s="292"/>
      <c r="D657" s="295" t="s">
        <v>410</v>
      </c>
      <c r="E657" s="323"/>
      <c r="F657" s="323"/>
      <c r="G657" s="323"/>
      <c r="H657" s="323"/>
      <c r="I657" s="324"/>
      <c r="J657" s="18">
        <f>51.04*2+6.05+3.87*2+7.1+5.56+0.8+17.61*6+7.6*2</f>
        <v>250.18999999999997</v>
      </c>
      <c r="K657" s="331" t="s">
        <v>904</v>
      </c>
      <c r="L657" s="332"/>
    </row>
    <row r="658" spans="1:12" ht="9.9499999999999993" customHeight="1">
      <c r="A658" s="308"/>
      <c r="B658" s="309"/>
      <c r="C658" s="309"/>
      <c r="D658" s="309"/>
      <c r="E658" s="309"/>
      <c r="F658" s="309"/>
      <c r="G658" s="309"/>
      <c r="H658" s="309"/>
      <c r="I658" s="309"/>
      <c r="J658" s="309"/>
      <c r="K658" s="309"/>
      <c r="L658" s="299"/>
    </row>
    <row r="659" spans="1:12" s="17" customFormat="1" ht="48.75" customHeight="1">
      <c r="A659" s="292" t="str">
        <f>'PLANILHA ORÇAMENTÁRIA'!A212</f>
        <v>16.3</v>
      </c>
      <c r="B659" s="292" t="str">
        <f>'PLANILHA ORÇAMENTÁRIA'!B212</f>
        <v xml:space="preserve">DER </v>
      </c>
      <c r="C659" s="292" t="str">
        <f>'PLANILHA ORÇAMENTÁRIA'!C212</f>
        <v>160308</v>
      </c>
      <c r="D659" s="318" t="str">
        <f>'PLANILHA ORÇAMENTÁRIA'!D212</f>
        <v>Cabo condutor de cobre eletrolítico nu, tempera meio dura, encordoamento classe 2, para aterramento,diam. 50mm2</v>
      </c>
      <c r="E659" s="319"/>
      <c r="F659" s="319"/>
      <c r="G659" s="319"/>
      <c r="H659" s="320"/>
      <c r="I659" s="48" t="str">
        <f>'PLANILHA ORÇAMENTÁRIA'!I212</f>
        <v>m</v>
      </c>
      <c r="J659" s="18">
        <f>ROUND(SUM(J660:J660),2)</f>
        <v>178.63</v>
      </c>
      <c r="K659" s="321"/>
      <c r="L659" s="322"/>
    </row>
    <row r="660" spans="1:12" s="17" customFormat="1" ht="57" customHeight="1">
      <c r="A660" s="292"/>
      <c r="B660" s="292"/>
      <c r="C660" s="292"/>
      <c r="D660" s="295" t="s">
        <v>410</v>
      </c>
      <c r="E660" s="323"/>
      <c r="F660" s="323"/>
      <c r="G660" s="323"/>
      <c r="H660" s="323"/>
      <c r="I660" s="324"/>
      <c r="J660" s="182">
        <f>51.4+51.61+19.61+1.53+1*10+1.21+1.13+1.12+14*2.93</f>
        <v>178.63</v>
      </c>
      <c r="K660" s="331" t="s">
        <v>905</v>
      </c>
      <c r="L660" s="332"/>
    </row>
    <row r="661" spans="1:12" ht="9.9499999999999993" customHeight="1">
      <c r="A661" s="308"/>
      <c r="B661" s="309"/>
      <c r="C661" s="309"/>
      <c r="D661" s="309"/>
      <c r="E661" s="309"/>
      <c r="F661" s="309"/>
      <c r="G661" s="309"/>
      <c r="H661" s="309"/>
      <c r="I661" s="309"/>
      <c r="J661" s="309"/>
      <c r="K661" s="309"/>
      <c r="L661" s="299"/>
    </row>
    <row r="662" spans="1:12" s="17" customFormat="1" ht="58.5" customHeight="1">
      <c r="A662" s="292" t="str">
        <f>'PLANILHA ORÇAMENTÁRIA'!A213</f>
        <v>16.4</v>
      </c>
      <c r="B662" s="292" t="str">
        <f>'PLANILHA ORÇAMENTÁRIA'!B213</f>
        <v xml:space="preserve">DER </v>
      </c>
      <c r="C662" s="292" t="str">
        <f>'PLANILHA ORÇAMENTÁRIA'!C213</f>
        <v>160309</v>
      </c>
      <c r="D662" s="318" t="str">
        <f>'PLANILHA ORÇAMENTÁRIA'!D213</f>
        <v>Terminal aéreo em latão (minicaptor), com conector e fixação horizontal 250mm x 10mm, ref. TEL-2024,inclusive vedação dos furos com poliuretano ref. TEL 5905, marca de ref. Termotécnica ou equivalente</v>
      </c>
      <c r="E662" s="319"/>
      <c r="F662" s="319"/>
      <c r="G662" s="319"/>
      <c r="H662" s="320"/>
      <c r="I662" s="48" t="str">
        <f>'PLANILHA ORÇAMENTÁRIA'!I213</f>
        <v>und</v>
      </c>
      <c r="J662" s="18">
        <f>ROUND(SUM(J663:J663),2)</f>
        <v>58</v>
      </c>
      <c r="K662" s="321"/>
      <c r="L662" s="322"/>
    </row>
    <row r="663" spans="1:12" s="17" customFormat="1" ht="38.25" customHeight="1">
      <c r="A663" s="292"/>
      <c r="B663" s="292"/>
      <c r="C663" s="292"/>
      <c r="D663" s="295" t="s">
        <v>410</v>
      </c>
      <c r="E663" s="323"/>
      <c r="F663" s="323"/>
      <c r="G663" s="323"/>
      <c r="H663" s="323"/>
      <c r="I663" s="324"/>
      <c r="J663" s="18">
        <f>41+17</f>
        <v>58</v>
      </c>
      <c r="K663" s="331"/>
      <c r="L663" s="332"/>
    </row>
    <row r="664" spans="1:12" s="17" customFormat="1" ht="9" customHeight="1">
      <c r="A664" s="308"/>
      <c r="B664" s="309"/>
      <c r="C664" s="309"/>
      <c r="D664" s="309"/>
      <c r="E664" s="309"/>
      <c r="F664" s="309"/>
      <c r="G664" s="309"/>
      <c r="H664" s="309"/>
      <c r="I664" s="309"/>
      <c r="J664" s="309"/>
      <c r="K664" s="309"/>
      <c r="L664" s="299"/>
    </row>
    <row r="665" spans="1:12" s="17" customFormat="1" ht="24.95" customHeight="1">
      <c r="A665" s="292" t="str">
        <f>'PLANILHA ORÇAMENTÁRIA'!A214</f>
        <v>16.5</v>
      </c>
      <c r="B665" s="306" t="s">
        <v>62</v>
      </c>
      <c r="C665" s="292" t="str">
        <f>'PLANILHA ORÇAMENTÁRIA'!C215</f>
        <v>160330</v>
      </c>
      <c r="D665" s="318" t="str">
        <f>'PLANILHA ORÇAMENTÁRIA'!D214:H214</f>
        <v>Presilha de latão ref. 744, inclusive parafuso fenda DN 4,2x32mm e bucha nylon DN 6mm e vedação dosfuros com poliuretano ref. 5905, marca de ref. Termotécnica ou equivalente</v>
      </c>
      <c r="E665" s="319"/>
      <c r="F665" s="319"/>
      <c r="G665" s="319"/>
      <c r="H665" s="320"/>
      <c r="I665" s="48" t="str">
        <f>'PLANILHA ORÇAMENTÁRIA'!I215</f>
        <v>und</v>
      </c>
      <c r="J665" s="18">
        <f>ROUND(SUM(J666:J666),2)</f>
        <v>250</v>
      </c>
      <c r="K665" s="321"/>
      <c r="L665" s="322"/>
    </row>
    <row r="666" spans="1:12" s="17" customFormat="1" ht="24.95" customHeight="1">
      <c r="A666" s="292"/>
      <c r="B666" s="292"/>
      <c r="C666" s="292"/>
      <c r="D666" s="295" t="s">
        <v>805</v>
      </c>
      <c r="E666" s="323"/>
      <c r="F666" s="323"/>
      <c r="G666" s="323"/>
      <c r="H666" s="323"/>
      <c r="I666" s="324"/>
      <c r="J666" s="18">
        <v>250</v>
      </c>
      <c r="K666" s="378"/>
      <c r="L666" s="299"/>
    </row>
    <row r="667" spans="1:12" s="17" customFormat="1" ht="12.75" customHeight="1">
      <c r="A667" s="308"/>
      <c r="B667" s="309"/>
      <c r="C667" s="309"/>
      <c r="D667" s="309"/>
      <c r="E667" s="309"/>
      <c r="F667" s="309"/>
      <c r="G667" s="309"/>
      <c r="H667" s="309"/>
      <c r="I667" s="309"/>
      <c r="J667" s="309"/>
      <c r="K667" s="309"/>
      <c r="L667" s="299"/>
    </row>
    <row r="668" spans="1:12" s="17" customFormat="1" ht="24.95" customHeight="1">
      <c r="A668" s="306" t="str">
        <f>'PLANILHA ORÇAMENTÁRIA'!A215</f>
        <v>16.6</v>
      </c>
      <c r="B668" s="306" t="s">
        <v>10</v>
      </c>
      <c r="C668" s="293" t="str">
        <f>'PLANILHA ORÇAMENTÁRIA'!C215</f>
        <v>160330</v>
      </c>
      <c r="D668" s="318" t="str">
        <f>'PLANILHA ORÇAMENTÁRIA'!D215:H215</f>
        <v>Fixador ômega em latão ref. 733, inclusive parafuso fenda DN 4,2x32mm, bucha nylon DN 6mm e vedaçãodos furos com poliuretano ref. 5905, marca de ref. Termotécnica ou equivalente</v>
      </c>
      <c r="E668" s="319"/>
      <c r="F668" s="319"/>
      <c r="G668" s="319"/>
      <c r="H668" s="320"/>
      <c r="I668" s="42" t="s">
        <v>105</v>
      </c>
      <c r="J668" s="18">
        <f>ROUND(SUM(J669:J669),2)</f>
        <v>20</v>
      </c>
      <c r="K668" s="321"/>
      <c r="L668" s="322"/>
    </row>
    <row r="669" spans="1:12" s="17" customFormat="1" ht="24.95" customHeight="1">
      <c r="A669" s="292"/>
      <c r="B669" s="292"/>
      <c r="C669" s="292"/>
      <c r="D669" s="295" t="s">
        <v>410</v>
      </c>
      <c r="E669" s="323"/>
      <c r="F669" s="323"/>
      <c r="G669" s="323"/>
      <c r="H669" s="323"/>
      <c r="I669" s="324"/>
      <c r="J669" s="18">
        <v>20</v>
      </c>
      <c r="K669" s="378"/>
      <c r="L669" s="299"/>
    </row>
    <row r="670" spans="1:12" s="17" customFormat="1" ht="12.75" customHeight="1">
      <c r="A670" s="308"/>
      <c r="B670" s="309"/>
      <c r="C670" s="309"/>
      <c r="D670" s="309"/>
      <c r="E670" s="309"/>
      <c r="F670" s="309"/>
      <c r="G670" s="309"/>
      <c r="H670" s="309"/>
      <c r="I670" s="309"/>
      <c r="J670" s="309"/>
      <c r="K670" s="309"/>
      <c r="L670" s="299"/>
    </row>
    <row r="671" spans="1:12" s="17" customFormat="1" ht="24.95" customHeight="1">
      <c r="A671" s="306" t="str">
        <f>'PLANILHA ORÇAMENTÁRIA'!A216</f>
        <v>16.7</v>
      </c>
      <c r="B671" s="306" t="s">
        <v>10</v>
      </c>
      <c r="C671" s="328" t="s">
        <v>409</v>
      </c>
      <c r="D671" s="318" t="str">
        <f>'PLANILHA ORÇAMENTÁRIA'!D216:H216</f>
        <v>Conector de medição em latão com 2 parafusos para cabos de 16 a 50 mm2, ref. TEL-562, Termotécnica ouequivalente</v>
      </c>
      <c r="E671" s="319"/>
      <c r="F671" s="319"/>
      <c r="G671" s="319"/>
      <c r="H671" s="320"/>
      <c r="I671" s="48" t="str">
        <f>'PLANILHA ORÇAMENTÁRIA'!I216</f>
        <v>und</v>
      </c>
      <c r="J671" s="18">
        <f>ROUND(SUM(J672:J672),2)</f>
        <v>14</v>
      </c>
      <c r="K671" s="321"/>
      <c r="L671" s="322"/>
    </row>
    <row r="672" spans="1:12" s="17" customFormat="1" ht="24.95" customHeight="1">
      <c r="A672" s="292"/>
      <c r="B672" s="292"/>
      <c r="C672" s="292"/>
      <c r="D672" s="295" t="s">
        <v>410</v>
      </c>
      <c r="E672" s="323"/>
      <c r="F672" s="323"/>
      <c r="G672" s="323"/>
      <c r="H672" s="323"/>
      <c r="I672" s="324"/>
      <c r="J672" s="18">
        <v>14</v>
      </c>
      <c r="K672" s="378"/>
      <c r="L672" s="299"/>
    </row>
    <row r="673" spans="1:12" ht="9.9499999999999993" customHeight="1">
      <c r="A673" s="308"/>
      <c r="B673" s="309"/>
      <c r="C673" s="309"/>
      <c r="D673" s="309"/>
      <c r="E673" s="309"/>
      <c r="F673" s="309"/>
      <c r="G673" s="309"/>
      <c r="H673" s="309"/>
      <c r="I673" s="309"/>
      <c r="J673" s="309"/>
      <c r="K673" s="309"/>
      <c r="L673" s="299"/>
    </row>
    <row r="674" spans="1:12" ht="20.100000000000001" customHeight="1">
      <c r="A674" s="51">
        <f>'PLANILHA ORÇAMENTÁRIA'!A219</f>
        <v>17</v>
      </c>
      <c r="B674" s="307"/>
      <c r="C674" s="307"/>
      <c r="D674" s="335" t="str">
        <f>'PLANILHA ORÇAMENTÁRIA'!D219</f>
        <v>LOGICA/INCENDIO</v>
      </c>
      <c r="E674" s="336"/>
      <c r="F674" s="336"/>
      <c r="G674" s="336"/>
      <c r="H674" s="337"/>
      <c r="I674" s="307"/>
      <c r="J674" s="307"/>
      <c r="K674" s="307"/>
      <c r="L674" s="307"/>
    </row>
    <row r="675" spans="1:12" s="17" customFormat="1" ht="30" customHeight="1">
      <c r="A675" s="292" t="str">
        <f>'PLANILHA ORÇAMENTÁRIA'!A220</f>
        <v>17.1</v>
      </c>
      <c r="B675" s="292" t="str">
        <f>'PLANILHA ORÇAMENTÁRIA'!B220</f>
        <v xml:space="preserve">DER </v>
      </c>
      <c r="C675" s="292" t="str">
        <f>'PLANILHA ORÇAMENTÁRIA'!C220</f>
        <v>160115</v>
      </c>
      <c r="D675" s="318" t="str">
        <f>'PLANILHA ORÇAMENTÁRIA'!D220</f>
        <v>Cabo telefônico CI, diâmetro do condutor 50mm, 30 pares</v>
      </c>
      <c r="E675" s="319"/>
      <c r="F675" s="319"/>
      <c r="G675" s="319"/>
      <c r="H675" s="320"/>
      <c r="I675" s="48" t="str">
        <f>'PLANILHA ORÇAMENTÁRIA'!I220</f>
        <v>m</v>
      </c>
      <c r="J675" s="18">
        <f>ROUND(SUM(J676),2)</f>
        <v>29.28</v>
      </c>
      <c r="K675" s="321"/>
      <c r="L675" s="322"/>
    </row>
    <row r="676" spans="1:12" ht="24.95" customHeight="1">
      <c r="A676" s="292"/>
      <c r="B676" s="292"/>
      <c r="C676" s="292"/>
      <c r="D676" s="295" t="s">
        <v>1041</v>
      </c>
      <c r="E676" s="323"/>
      <c r="F676" s="323"/>
      <c r="G676" s="323"/>
      <c r="H676" s="323"/>
      <c r="I676" s="324"/>
      <c r="J676" s="18">
        <f>18.97+10.31</f>
        <v>29.28</v>
      </c>
      <c r="K676" s="298" t="s">
        <v>1042</v>
      </c>
      <c r="L676" s="299"/>
    </row>
    <row r="677" spans="1:12" ht="9.9499999999999993" customHeight="1">
      <c r="A677" s="308"/>
      <c r="B677" s="309"/>
      <c r="C677" s="309"/>
      <c r="D677" s="309"/>
      <c r="E677" s="309"/>
      <c r="F677" s="309"/>
      <c r="G677" s="309"/>
      <c r="H677" s="309"/>
      <c r="I677" s="309"/>
      <c r="J677" s="309"/>
      <c r="K677" s="309"/>
      <c r="L677" s="299"/>
    </row>
    <row r="678" spans="1:12" s="17" customFormat="1" ht="30" customHeight="1">
      <c r="A678" s="292" t="str">
        <f>'PLANILHA ORÇAMENTÁRIA'!A221</f>
        <v>17.2</v>
      </c>
      <c r="B678" s="292" t="str">
        <f>'PLANILHA ORÇAMENTÁRIA'!B221</f>
        <v xml:space="preserve">DER </v>
      </c>
      <c r="C678" s="292" t="str">
        <f>'PLANILHA ORÇAMENTÁRIA'!C221</f>
        <v>160120</v>
      </c>
      <c r="D678" s="318" t="str">
        <f>'PLANILHA ORÇAMENTÁRIA'!D221</f>
        <v>Tomada para telefone com conector RJ 11</v>
      </c>
      <c r="E678" s="319"/>
      <c r="F678" s="319"/>
      <c r="G678" s="319"/>
      <c r="H678" s="320"/>
      <c r="I678" s="48" t="str">
        <f>'PLANILHA ORÇAMENTÁRIA'!I221</f>
        <v>und</v>
      </c>
      <c r="J678" s="18">
        <f>ROUND(SUM(J679),2)</f>
        <v>2</v>
      </c>
      <c r="K678" s="321"/>
      <c r="L678" s="322"/>
    </row>
    <row r="679" spans="1:12" ht="24.95" customHeight="1">
      <c r="A679" s="292"/>
      <c r="B679" s="292"/>
      <c r="C679" s="292"/>
      <c r="D679" s="295" t="s">
        <v>374</v>
      </c>
      <c r="E679" s="323"/>
      <c r="F679" s="323"/>
      <c r="G679" s="323"/>
      <c r="H679" s="323"/>
      <c r="I679" s="324"/>
      <c r="J679" s="18">
        <v>2</v>
      </c>
      <c r="K679" s="308"/>
      <c r="L679" s="299"/>
    </row>
    <row r="680" spans="1:12" ht="9.9499999999999993" customHeight="1">
      <c r="A680" s="308"/>
      <c r="B680" s="309"/>
      <c r="C680" s="309"/>
      <c r="D680" s="309"/>
      <c r="E680" s="309"/>
      <c r="F680" s="309"/>
      <c r="G680" s="309"/>
      <c r="H680" s="309"/>
      <c r="I680" s="309"/>
      <c r="J680" s="309"/>
      <c r="K680" s="309"/>
      <c r="L680" s="299"/>
    </row>
    <row r="681" spans="1:12" s="17" customFormat="1" ht="39.950000000000003" customHeight="1">
      <c r="A681" s="292" t="str">
        <f>'PLANILHA ORÇAMENTÁRIA'!A222</f>
        <v>17.3</v>
      </c>
      <c r="B681" s="292" t="str">
        <f>'PLANILHA ORÇAMENTÁRIA'!B222</f>
        <v xml:space="preserve">DER </v>
      </c>
      <c r="C681" s="292" t="str">
        <f>'PLANILHA ORÇAMENTÁRIA'!C222</f>
        <v>160604</v>
      </c>
      <c r="D681" s="318" t="str">
        <f>'PLANILHA ORÇAMENTÁRIA'!D222</f>
        <v>Extintor de incêndio de água pressurizada capacidade 2A (10L), inclusive suporte para fixação e EXCLUSIVE placa sinalizadora em PVC Fotoluminescente</v>
      </c>
      <c r="E681" s="319"/>
      <c r="F681" s="319"/>
      <c r="G681" s="319"/>
      <c r="H681" s="320"/>
      <c r="I681" s="48" t="str">
        <f>'PLANILHA ORÇAMENTÁRIA'!I222</f>
        <v>und</v>
      </c>
      <c r="J681" s="18">
        <f>ROUND(SUM(J682:J683),2)</f>
        <v>3</v>
      </c>
      <c r="K681" s="321"/>
      <c r="L681" s="322"/>
    </row>
    <row r="682" spans="1:12" s="17" customFormat="1" ht="24.95" customHeight="1">
      <c r="A682" s="292"/>
      <c r="B682" s="292"/>
      <c r="C682" s="292"/>
      <c r="D682" s="358" t="s">
        <v>162</v>
      </c>
      <c r="E682" s="351"/>
      <c r="F682" s="351"/>
      <c r="G682" s="351"/>
      <c r="H682" s="351"/>
      <c r="I682" s="352"/>
      <c r="J682" s="18">
        <v>2</v>
      </c>
      <c r="K682" s="308"/>
      <c r="L682" s="299"/>
    </row>
    <row r="683" spans="1:12" ht="24.95" customHeight="1">
      <c r="A683" s="292"/>
      <c r="B683" s="292"/>
      <c r="C683" s="292"/>
      <c r="D683" s="358" t="s">
        <v>161</v>
      </c>
      <c r="E683" s="351"/>
      <c r="F683" s="351"/>
      <c r="G683" s="351"/>
      <c r="H683" s="351"/>
      <c r="I683" s="352"/>
      <c r="J683" s="18">
        <f>ROUND(1,2)</f>
        <v>1</v>
      </c>
      <c r="K683" s="308"/>
      <c r="L683" s="299"/>
    </row>
    <row r="684" spans="1:12" ht="9.9499999999999993" customHeight="1">
      <c r="A684" s="308"/>
      <c r="B684" s="309"/>
      <c r="C684" s="309"/>
      <c r="D684" s="309"/>
      <c r="E684" s="309"/>
      <c r="F684" s="309"/>
      <c r="G684" s="309"/>
      <c r="H684" s="309"/>
      <c r="I684" s="309"/>
      <c r="J684" s="309"/>
      <c r="K684" s="309"/>
      <c r="L684" s="299"/>
    </row>
    <row r="685" spans="1:12" s="17" customFormat="1" ht="39.950000000000003" customHeight="1">
      <c r="A685" s="292" t="str">
        <f>'PLANILHA ORÇAMENTÁRIA'!A223</f>
        <v>17.4</v>
      </c>
      <c r="B685" s="292" t="str">
        <f>'PLANILHA ORÇAMENTÁRIA'!B223</f>
        <v xml:space="preserve">DER </v>
      </c>
      <c r="C685" s="292" t="str">
        <f>'PLANILHA ORÇAMENTÁRIA'!C223</f>
        <v>160605</v>
      </c>
      <c r="D685" s="318" t="str">
        <f>'PLANILHA ORÇAMENTÁRIA'!D223</f>
        <v>Extintor de incêndio portátil de pó químico ABC com capacidade 2A-20B:C (6 kg), inclusive suporte para fixação, EXCLUSIVE placa sinalizadora em PVC fotoluminescente</v>
      </c>
      <c r="E685" s="319"/>
      <c r="F685" s="319"/>
      <c r="G685" s="319"/>
      <c r="H685" s="320"/>
      <c r="I685" s="48" t="str">
        <f>'PLANILHA ORÇAMENTÁRIA'!I223</f>
        <v>und</v>
      </c>
      <c r="J685" s="18">
        <f>ROUND(SUM(J686:J687),2)</f>
        <v>3</v>
      </c>
      <c r="K685" s="321"/>
      <c r="L685" s="322"/>
    </row>
    <row r="686" spans="1:12" s="17" customFormat="1" ht="24.95" customHeight="1">
      <c r="A686" s="292"/>
      <c r="B686" s="292"/>
      <c r="C686" s="292"/>
      <c r="D686" s="358" t="s">
        <v>162</v>
      </c>
      <c r="E686" s="351"/>
      <c r="F686" s="351"/>
      <c r="G686" s="351"/>
      <c r="H686" s="351"/>
      <c r="I686" s="352"/>
      <c r="J686" s="18">
        <v>2</v>
      </c>
      <c r="K686" s="308"/>
      <c r="L686" s="299"/>
    </row>
    <row r="687" spans="1:12" ht="24.95" customHeight="1">
      <c r="A687" s="292"/>
      <c r="B687" s="292"/>
      <c r="C687" s="292"/>
      <c r="D687" s="358" t="s">
        <v>161</v>
      </c>
      <c r="E687" s="351"/>
      <c r="F687" s="351"/>
      <c r="G687" s="351"/>
      <c r="H687" s="351"/>
      <c r="I687" s="352"/>
      <c r="J687" s="18">
        <v>1</v>
      </c>
      <c r="K687" s="308"/>
      <c r="L687" s="299"/>
    </row>
    <row r="688" spans="1:12" ht="9.9499999999999993" customHeight="1">
      <c r="A688" s="308"/>
      <c r="B688" s="309"/>
      <c r="C688" s="309"/>
      <c r="D688" s="309"/>
      <c r="E688" s="309"/>
      <c r="F688" s="309"/>
      <c r="G688" s="309"/>
      <c r="H688" s="309"/>
      <c r="I688" s="309"/>
      <c r="J688" s="309"/>
      <c r="K688" s="309"/>
      <c r="L688" s="299"/>
    </row>
    <row r="689" spans="1:12" s="28" customFormat="1" ht="50.25" customHeight="1">
      <c r="A689" s="292" t="str">
        <f>'PLANILHA ORÇAMENTÁRIA'!A224</f>
        <v>17.5</v>
      </c>
      <c r="B689" s="292" t="str">
        <f>'PLANILHA ORÇAMENTÁRIA'!B224</f>
        <v xml:space="preserve">DER </v>
      </c>
      <c r="C689" s="292" t="str">
        <f>'PLANILHA ORÇAMENTÁRIA'!C224</f>
        <v>160608</v>
      </c>
      <c r="D689" s="359" t="str">
        <f>'PLANILHA ORÇAMENTÁRIA'!D224</f>
        <v>Ponto para seta indicativa de saída, incl. seta em acrílico, com fonte alimentadora própria que assegure umfuncionamento mínimo de 1h, para quando ocorrer falta de energia elétrica na rede pública, conformeprojeto</v>
      </c>
      <c r="E689" s="360"/>
      <c r="F689" s="360"/>
      <c r="G689" s="360"/>
      <c r="H689" s="361"/>
      <c r="I689" s="31" t="str">
        <f>'PLANILHA ORÇAMENTÁRIA'!I224</f>
        <v>und</v>
      </c>
      <c r="J689" s="18">
        <f>ROUND(SUM(J690:J691),2)</f>
        <v>11</v>
      </c>
      <c r="K689" s="362"/>
      <c r="L689" s="363"/>
    </row>
    <row r="690" spans="1:12" s="28" customFormat="1" ht="24.95" customHeight="1">
      <c r="A690" s="292"/>
      <c r="B690" s="292"/>
      <c r="C690" s="292"/>
      <c r="D690" s="295" t="s">
        <v>299</v>
      </c>
      <c r="E690" s="323"/>
      <c r="F690" s="323"/>
      <c r="G690" s="323"/>
      <c r="H690" s="323"/>
      <c r="I690" s="324"/>
      <c r="J690" s="18">
        <v>11</v>
      </c>
      <c r="K690" s="356"/>
      <c r="L690" s="299"/>
    </row>
    <row r="691" spans="1:12" ht="24.95" customHeight="1">
      <c r="A691" s="292"/>
      <c r="B691" s="292"/>
      <c r="C691" s="292"/>
      <c r="D691" s="295"/>
      <c r="E691" s="323"/>
      <c r="F691" s="323"/>
      <c r="G691" s="323"/>
      <c r="H691" s="323"/>
      <c r="I691" s="324"/>
      <c r="J691" s="18"/>
      <c r="K691" s="356"/>
      <c r="L691" s="299"/>
    </row>
    <row r="692" spans="1:12" ht="9.9499999999999993" customHeight="1">
      <c r="A692" s="308"/>
      <c r="B692" s="309"/>
      <c r="C692" s="309"/>
      <c r="D692" s="309"/>
      <c r="E692" s="309"/>
      <c r="F692" s="309"/>
      <c r="G692" s="309"/>
      <c r="H692" s="309"/>
      <c r="I692" s="309"/>
      <c r="J692" s="309"/>
      <c r="K692" s="309"/>
      <c r="L692" s="299"/>
    </row>
    <row r="693" spans="1:12" s="17" customFormat="1" ht="30" customHeight="1">
      <c r="A693" s="292" t="str">
        <f>'PLANILHA ORÇAMENTÁRIA'!A225</f>
        <v>17.6</v>
      </c>
      <c r="B693" s="292" t="str">
        <f>'PLANILHA ORÇAMENTÁRIA'!B225</f>
        <v xml:space="preserve">DER </v>
      </c>
      <c r="C693" s="292" t="str">
        <f>'PLANILHA ORÇAMENTÁRIA'!C225</f>
        <v>160806</v>
      </c>
      <c r="D693" s="318" t="str">
        <f>'PLANILHA ORÇAMENTÁRIA'!D225</f>
        <v>Espelho 4" x 2" com conector RJ 45 fêmea CAT. 5</v>
      </c>
      <c r="E693" s="319"/>
      <c r="F693" s="319"/>
      <c r="G693" s="319"/>
      <c r="H693" s="320"/>
      <c r="I693" s="48" t="str">
        <f>'PLANILHA ORÇAMENTÁRIA'!I225</f>
        <v>und</v>
      </c>
      <c r="J693" s="18">
        <f>ROUND(SUM(J694:J695),2)</f>
        <v>18</v>
      </c>
      <c r="K693" s="321"/>
      <c r="L693" s="322"/>
    </row>
    <row r="694" spans="1:12" s="17" customFormat="1" ht="24.95" customHeight="1">
      <c r="A694" s="292"/>
      <c r="B694" s="292"/>
      <c r="C694" s="292"/>
      <c r="D694" s="295" t="s">
        <v>1043</v>
      </c>
      <c r="E694" s="323"/>
      <c r="F694" s="323"/>
      <c r="G694" s="323"/>
      <c r="H694" s="323"/>
      <c r="I694" s="324"/>
      <c r="J694" s="18">
        <f>1+1+1+4+11</f>
        <v>18</v>
      </c>
      <c r="K694" s="301" t="s">
        <v>1044</v>
      </c>
      <c r="L694" s="320"/>
    </row>
    <row r="695" spans="1:12" ht="24.95" customHeight="1">
      <c r="A695" s="292"/>
      <c r="B695" s="292"/>
      <c r="C695" s="292"/>
      <c r="D695" s="358"/>
      <c r="E695" s="351"/>
      <c r="F695" s="351"/>
      <c r="G695" s="351"/>
      <c r="H695" s="351"/>
      <c r="I695" s="352"/>
      <c r="J695" s="18"/>
      <c r="K695" s="298"/>
      <c r="L695" s="299"/>
    </row>
    <row r="696" spans="1:12" ht="9.9499999999999993" customHeight="1">
      <c r="A696" s="308"/>
      <c r="B696" s="309"/>
      <c r="C696" s="309"/>
      <c r="D696" s="309"/>
      <c r="E696" s="309"/>
      <c r="F696" s="309"/>
      <c r="G696" s="309"/>
      <c r="H696" s="309"/>
      <c r="I696" s="309"/>
      <c r="J696" s="309"/>
      <c r="K696" s="309"/>
      <c r="L696" s="299"/>
    </row>
    <row r="697" spans="1:12" s="17" customFormat="1" ht="30" customHeight="1">
      <c r="A697" s="292" t="str">
        <f>'PLANILHA ORÇAMENTÁRIA'!A226</f>
        <v>17.7</v>
      </c>
      <c r="B697" s="292" t="str">
        <f>'PLANILHA ORÇAMENTÁRIA'!B226</f>
        <v xml:space="preserve">DER </v>
      </c>
      <c r="C697" s="292" t="str">
        <f>'PLANILHA ORÇAMENTÁRIA'!C226</f>
        <v>160807</v>
      </c>
      <c r="D697" s="318" t="str">
        <f>'PLANILHA ORÇAMENTÁRIA'!D226</f>
        <v>Conector RJ 45 macho</v>
      </c>
      <c r="E697" s="319"/>
      <c r="F697" s="319"/>
      <c r="G697" s="319"/>
      <c r="H697" s="320"/>
      <c r="I697" s="48" t="str">
        <f>'PLANILHA ORÇAMENTÁRIA'!I226</f>
        <v>und</v>
      </c>
      <c r="J697" s="18">
        <f>ROUND(SUM(J698:J699),2)</f>
        <v>18</v>
      </c>
      <c r="K697" s="321"/>
      <c r="L697" s="322"/>
    </row>
    <row r="698" spans="1:12" s="17" customFormat="1" ht="24.95" customHeight="1">
      <c r="A698" s="292"/>
      <c r="B698" s="292"/>
      <c r="C698" s="292"/>
      <c r="D698" s="295" t="str">
        <f>D694</f>
        <v>sala informatica, direção , planejamento,secretaria, pedagogo</v>
      </c>
      <c r="E698" s="323"/>
      <c r="F698" s="323"/>
      <c r="G698" s="323"/>
      <c r="H698" s="323"/>
      <c r="I698" s="324"/>
      <c r="J698" s="18">
        <f>J694</f>
        <v>18</v>
      </c>
      <c r="K698" s="301" t="str">
        <f>K694</f>
        <v>1+1+1+4+11</v>
      </c>
      <c r="L698" s="320"/>
    </row>
    <row r="699" spans="1:12" ht="24.95" customHeight="1">
      <c r="A699" s="292"/>
      <c r="B699" s="292"/>
      <c r="C699" s="292"/>
      <c r="D699" s="358"/>
      <c r="E699" s="351"/>
      <c r="F699" s="351"/>
      <c r="G699" s="351"/>
      <c r="H699" s="351"/>
      <c r="I699" s="352"/>
      <c r="J699" s="18"/>
      <c r="K699" s="298"/>
      <c r="L699" s="299"/>
    </row>
    <row r="700" spans="1:12" ht="9.9499999999999993" customHeight="1">
      <c r="A700" s="308"/>
      <c r="B700" s="309"/>
      <c r="C700" s="309"/>
      <c r="D700" s="309"/>
      <c r="E700" s="309"/>
      <c r="F700" s="309"/>
      <c r="G700" s="309"/>
      <c r="H700" s="309"/>
      <c r="I700" s="309"/>
      <c r="J700" s="309"/>
      <c r="K700" s="309"/>
      <c r="L700" s="299"/>
    </row>
    <row r="701" spans="1:12" s="17" customFormat="1" ht="30" customHeight="1">
      <c r="A701" s="292" t="str">
        <f>'PLANILHA ORÇAMENTÁRIA'!A227</f>
        <v>17.8</v>
      </c>
      <c r="B701" s="292" t="str">
        <f>'PLANILHA ORÇAMENTÁRIA'!B227</f>
        <v xml:space="preserve">DER </v>
      </c>
      <c r="C701" s="292" t="str">
        <f>'PLANILHA ORÇAMENTÁRIA'!C227</f>
        <v>160808</v>
      </c>
      <c r="D701" s="318" t="str">
        <f>'PLANILHA ORÇAMENTÁRIA'!D227</f>
        <v>Fornecimento e instalação de Cabo de rede par trançado 4 pares Categoria 5e</v>
      </c>
      <c r="E701" s="319"/>
      <c r="F701" s="319"/>
      <c r="G701" s="319"/>
      <c r="H701" s="320"/>
      <c r="I701" s="48" t="str">
        <f>'PLANILHA ORÇAMENTÁRIA'!I227</f>
        <v>m</v>
      </c>
      <c r="J701" s="18">
        <f>ROUND(SUM(J702:J702),2)</f>
        <v>111.62</v>
      </c>
      <c r="K701" s="321"/>
      <c r="L701" s="322"/>
    </row>
    <row r="702" spans="1:12" ht="39.950000000000003" customHeight="1">
      <c r="A702" s="292"/>
      <c r="B702" s="292"/>
      <c r="C702" s="292"/>
      <c r="D702" s="295" t="str">
        <f>D698</f>
        <v>sala informatica, direção , planejamento,secretaria, pedagogo</v>
      </c>
      <c r="E702" s="323"/>
      <c r="F702" s="323"/>
      <c r="G702" s="323"/>
      <c r="H702" s="323"/>
      <c r="I702" s="324"/>
      <c r="J702" s="18">
        <f>4.58+4.13+5.49+6.93+(2.93-0.3)+10.34+(2.93-0.3)+18.05+(2.93-0.3)+22.63+(2.93-0.3)+1.79+3.21+2.35+18.97+(2.93-0.3)</f>
        <v>111.61999999999999</v>
      </c>
      <c r="K702" s="301" t="s">
        <v>1045</v>
      </c>
      <c r="L702" s="320"/>
    </row>
    <row r="703" spans="1:12" ht="15.75" customHeight="1">
      <c r="A703" s="53"/>
      <c r="B703" s="78"/>
      <c r="C703" s="78"/>
      <c r="D703" s="40"/>
      <c r="E703" s="40"/>
      <c r="F703" s="40"/>
      <c r="G703" s="40"/>
      <c r="H703" s="40"/>
      <c r="I703" s="40"/>
      <c r="J703" s="63"/>
      <c r="K703" s="62"/>
      <c r="L703" s="55"/>
    </row>
    <row r="704" spans="1:12" ht="39.950000000000003" customHeight="1">
      <c r="A704" s="292" t="str">
        <f>'PLANILHA ORÇAMENTÁRIA'!A228</f>
        <v>17.9</v>
      </c>
      <c r="B704" s="292" t="str">
        <f>'PLANILHA ORÇAMENTÁRIA'!B228</f>
        <v xml:space="preserve">DER </v>
      </c>
      <c r="C704" s="293" t="str">
        <f>'PLANILHA ORÇAMENTÁRIA'!C228</f>
        <v>160613</v>
      </c>
      <c r="D704" s="294" t="str">
        <f>'PLANILHA ORÇAMENTÁRIA'!D228:H228</f>
        <v>Ponto para iluminação de emergência completo, inclusive bloco autônomo de iluminação 2x9W com tomadauniversal</v>
      </c>
      <c r="E704" s="294"/>
      <c r="F704" s="294"/>
      <c r="G704" s="294"/>
      <c r="H704" s="294"/>
      <c r="I704" s="294"/>
      <c r="J704" s="18">
        <f>J705</f>
        <v>33</v>
      </c>
      <c r="K704" s="357"/>
      <c r="L704" s="357"/>
    </row>
    <row r="705" spans="1:12" ht="39.950000000000003" customHeight="1">
      <c r="A705" s="292"/>
      <c r="B705" s="292"/>
      <c r="C705" s="292"/>
      <c r="D705" s="295" t="s">
        <v>392</v>
      </c>
      <c r="E705" s="323"/>
      <c r="F705" s="323"/>
      <c r="G705" s="323"/>
      <c r="H705" s="323"/>
      <c r="I705" s="323"/>
      <c r="J705" s="18">
        <v>33</v>
      </c>
      <c r="K705" s="294"/>
      <c r="L705" s="305"/>
    </row>
    <row r="706" spans="1:12" ht="14.25" customHeight="1">
      <c r="A706" s="53"/>
      <c r="B706" s="78"/>
      <c r="C706" s="78"/>
      <c r="D706" s="40"/>
      <c r="E706" s="40"/>
      <c r="F706" s="40"/>
      <c r="G706" s="40"/>
      <c r="H706" s="40"/>
      <c r="I706" s="40"/>
      <c r="J706" s="63"/>
      <c r="K706" s="62"/>
      <c r="L706" s="55"/>
    </row>
    <row r="707" spans="1:12" ht="39.950000000000003" customHeight="1">
      <c r="A707" s="292" t="str">
        <f>'PLANILHA ORÇAMENTÁRIA'!A229</f>
        <v>17.10</v>
      </c>
      <c r="B707" s="292" t="str">
        <f>'PLANILHA ORÇAMENTÁRIA'!B229</f>
        <v xml:space="preserve">DER </v>
      </c>
      <c r="C707" s="328" t="s">
        <v>402</v>
      </c>
      <c r="D707" s="294" t="str">
        <f>'PLANILHA ORÇAMENTÁRIA'!D229:H229</f>
        <v>Eletroduto de PVC rígido roscável, diâm. 3/4" (25mm), inclusive conexões</v>
      </c>
      <c r="E707" s="294"/>
      <c r="F707" s="294"/>
      <c r="G707" s="294"/>
      <c r="H707" s="294"/>
      <c r="I707" s="294"/>
      <c r="J707" s="18">
        <f>J708</f>
        <v>140.9</v>
      </c>
      <c r="K707" s="357"/>
      <c r="L707" s="357"/>
    </row>
    <row r="708" spans="1:12" ht="39.950000000000003" customHeight="1">
      <c r="A708" s="292"/>
      <c r="B708" s="292"/>
      <c r="C708" s="292"/>
      <c r="D708" s="295" t="s">
        <v>403</v>
      </c>
      <c r="E708" s="323"/>
      <c r="F708" s="323"/>
      <c r="G708" s="323"/>
      <c r="H708" s="323"/>
      <c r="I708" s="323"/>
      <c r="J708" s="18">
        <f>J701+J675</f>
        <v>140.9</v>
      </c>
      <c r="K708" s="294"/>
      <c r="L708" s="305"/>
    </row>
    <row r="709" spans="1:12" ht="9.9499999999999993" customHeight="1">
      <c r="A709" s="308"/>
      <c r="B709" s="309"/>
      <c r="C709" s="309"/>
      <c r="D709" s="309"/>
      <c r="E709" s="309"/>
      <c r="F709" s="309"/>
      <c r="G709" s="309"/>
      <c r="H709" s="309"/>
      <c r="I709" s="309"/>
      <c r="J709" s="309"/>
      <c r="K709" s="309"/>
      <c r="L709" s="299"/>
    </row>
    <row r="710" spans="1:12" ht="20.100000000000001" customHeight="1">
      <c r="A710" s="51">
        <f>'PLANILHA ORÇAMENTÁRIA'!A232</f>
        <v>18</v>
      </c>
      <c r="B710" s="307"/>
      <c r="C710" s="307"/>
      <c r="D710" s="335" t="str">
        <f>'PLANILHA ORÇAMENTÁRIA'!D232</f>
        <v>PINTURA</v>
      </c>
      <c r="E710" s="336"/>
      <c r="F710" s="336"/>
      <c r="G710" s="336"/>
      <c r="H710" s="337"/>
      <c r="I710" s="307"/>
      <c r="J710" s="307"/>
      <c r="K710" s="307"/>
      <c r="L710" s="307"/>
    </row>
    <row r="711" spans="1:12" s="17" customFormat="1" ht="30" customHeight="1">
      <c r="A711" s="292" t="str">
        <f>'PLANILHA ORÇAMENTÁRIA'!A233</f>
        <v>18.1</v>
      </c>
      <c r="B711" s="292" t="str">
        <f>'PLANILHA ORÇAMENTÁRIA'!B233</f>
        <v xml:space="preserve">DER </v>
      </c>
      <c r="C711" s="292" t="str">
        <f>'PLANILHA ORÇAMENTÁRIA'!C233</f>
        <v>190302</v>
      </c>
      <c r="D711" s="318" t="str">
        <f>'PLANILHA ORÇAMENTÁRIA'!D233</f>
        <v>Pintura com tinta esmalte sintético, marcas de referência Suvinil, Coral ou Metalatex, inclusive fundo branco nivelador, em madeira, a duas demãos</v>
      </c>
      <c r="E711" s="319"/>
      <c r="F711" s="319"/>
      <c r="G711" s="319"/>
      <c r="H711" s="320"/>
      <c r="I711" s="48" t="str">
        <f>'PLANILHA ORÇAMENTÁRIA'!I233</f>
        <v>m²</v>
      </c>
      <c r="J711" s="18">
        <f>ROUND(SUM(J712:J718),2)</f>
        <v>115.7</v>
      </c>
      <c r="K711" s="321"/>
      <c r="L711" s="322"/>
    </row>
    <row r="712" spans="1:12" s="17" customFormat="1" ht="50.25" customHeight="1">
      <c r="A712" s="292"/>
      <c r="B712" s="292"/>
      <c r="C712" s="292"/>
      <c r="D712" s="295" t="s">
        <v>808</v>
      </c>
      <c r="E712" s="351"/>
      <c r="F712" s="351"/>
      <c r="G712" s="351"/>
      <c r="H712" s="351"/>
      <c r="I712" s="352"/>
      <c r="J712" s="18">
        <f>(0.9*2.1*2*8)+(0.9*0.05*2*8)+(2.1*0.05*4*8)+(0.15*0.9*8)+(2.1*0.15*2*8)</f>
        <v>40.44</v>
      </c>
      <c r="K712" s="301" t="s">
        <v>809</v>
      </c>
      <c r="L712" s="320"/>
    </row>
    <row r="713" spans="1:12" s="17" customFormat="1" ht="24.95" customHeight="1">
      <c r="A713" s="292"/>
      <c r="B713" s="292"/>
      <c r="C713" s="292"/>
      <c r="D713" s="295" t="s">
        <v>354</v>
      </c>
      <c r="E713" s="351"/>
      <c r="F713" s="351"/>
      <c r="G713" s="351"/>
      <c r="H713" s="351"/>
      <c r="I713" s="352"/>
      <c r="J713" s="18">
        <f>(0.8*2.1*2)+(0.8*0.05*2)+(0.05*2.1*4)+(0.8*0.15)+(0.15*2.1*2)</f>
        <v>4.6100000000000003</v>
      </c>
      <c r="K713" s="301" t="s">
        <v>810</v>
      </c>
      <c r="L713" s="320"/>
    </row>
    <row r="714" spans="1:12" s="17" customFormat="1" ht="24.95" customHeight="1">
      <c r="A714" s="292"/>
      <c r="B714" s="292"/>
      <c r="C714" s="292"/>
      <c r="D714" s="295" t="s">
        <v>761</v>
      </c>
      <c r="E714" s="351"/>
      <c r="F714" s="351"/>
      <c r="G714" s="351"/>
      <c r="H714" s="351"/>
      <c r="I714" s="352"/>
      <c r="J714" s="18">
        <f>((0.8*2.1*2)+(0.8*0.05*2)+(0.05*2.1*4)+(0.8*0.15)+(0.15*2.1*2))*2</f>
        <v>9.2200000000000006</v>
      </c>
      <c r="K714" s="301" t="s">
        <v>811</v>
      </c>
      <c r="L714" s="320"/>
    </row>
    <row r="715" spans="1:12" s="17" customFormat="1" ht="24.95" customHeight="1">
      <c r="A715" s="292"/>
      <c r="B715" s="292"/>
      <c r="C715" s="292"/>
      <c r="D715" s="295" t="s">
        <v>813</v>
      </c>
      <c r="E715" s="323"/>
      <c r="F715" s="323"/>
      <c r="G715" s="323"/>
      <c r="H715" s="323"/>
      <c r="I715" s="324"/>
      <c r="J715" s="18">
        <f>((0.8*2.1*2)+(0.8*0.05*2)+(0.05*2.1*4)+(0.8*0.15)+(0.15*2.1*2))*5</f>
        <v>23.05</v>
      </c>
      <c r="K715" s="301" t="s">
        <v>814</v>
      </c>
      <c r="L715" s="320"/>
    </row>
    <row r="716" spans="1:12" s="17" customFormat="1" ht="24.95" customHeight="1">
      <c r="A716" s="292"/>
      <c r="B716" s="292"/>
      <c r="C716" s="292"/>
      <c r="D716" s="295" t="s">
        <v>815</v>
      </c>
      <c r="E716" s="351"/>
      <c r="F716" s="351"/>
      <c r="G716" s="351"/>
      <c r="H716" s="351"/>
      <c r="I716" s="352"/>
      <c r="J716" s="18">
        <f>((0.8*2.1*2)+(0.8*0.05*2)+(0.05*2.1*4)+(0.8*0.15)+(0.15*2.1*2))*4</f>
        <v>18.440000000000001</v>
      </c>
      <c r="K716" s="301" t="s">
        <v>812</v>
      </c>
      <c r="L716" s="320"/>
    </row>
    <row r="717" spans="1:12" s="17" customFormat="1" ht="39.950000000000003" customHeight="1">
      <c r="A717" s="292"/>
      <c r="B717" s="292"/>
      <c r="C717" s="292"/>
      <c r="D717" s="295" t="s">
        <v>816</v>
      </c>
      <c r="E717" s="351"/>
      <c r="F717" s="351"/>
      <c r="G717" s="351"/>
      <c r="H717" s="351"/>
      <c r="I717" s="352"/>
      <c r="J717" s="18">
        <f>((0.7*2.1*2)+(0.7*0.05*2)+(0.05*2.1*4)+(0.7*0.15)+(0.15*2.1*2))*3</f>
        <v>12.495000000000001</v>
      </c>
      <c r="K717" s="301" t="s">
        <v>817</v>
      </c>
      <c r="L717" s="320"/>
    </row>
    <row r="718" spans="1:12" s="17" customFormat="1" ht="39.950000000000003" customHeight="1">
      <c r="A718" s="292"/>
      <c r="B718" s="292"/>
      <c r="C718" s="292"/>
      <c r="D718" s="295" t="s">
        <v>647</v>
      </c>
      <c r="E718" s="323"/>
      <c r="F718" s="323"/>
      <c r="G718" s="323"/>
      <c r="H718" s="323"/>
      <c r="I718" s="324"/>
      <c r="J718" s="18">
        <f>((0.6*2.1*2)+(0.6*0.05*2)+(0.05*2.1*4)+(0.6*0.15)+(0.15*2.1*2))*2</f>
        <v>7.4399999999999995</v>
      </c>
      <c r="K718" s="301" t="s">
        <v>818</v>
      </c>
      <c r="L718" s="320"/>
    </row>
    <row r="719" spans="1:12" ht="9.9499999999999993" customHeight="1">
      <c r="A719" s="308"/>
      <c r="B719" s="309"/>
      <c r="C719" s="309"/>
      <c r="D719" s="309"/>
      <c r="E719" s="309"/>
      <c r="F719" s="309"/>
      <c r="G719" s="309"/>
      <c r="H719" s="309"/>
      <c r="I719" s="309"/>
      <c r="J719" s="309"/>
      <c r="K719" s="309"/>
      <c r="L719" s="299"/>
    </row>
    <row r="720" spans="1:12" s="17" customFormat="1" ht="30" customHeight="1">
      <c r="A720" s="292" t="str">
        <f>'PLANILHA ORÇAMENTÁRIA'!A234</f>
        <v>18.2</v>
      </c>
      <c r="B720" s="292" t="str">
        <f>'PLANILHA ORÇAMENTÁRIA'!B234</f>
        <v xml:space="preserve">DER </v>
      </c>
      <c r="C720" s="292" t="str">
        <f>'PLANILHA ORÇAMENTÁRIA'!C234</f>
        <v>190106</v>
      </c>
      <c r="D720" s="318" t="str">
        <f>'PLANILHA ORÇAMENTÁRIA'!D234</f>
        <v>Pintura com tinta acrílica, marcas de referência Suvinil, Coral ou Metalatex, inclusive selador acrílico, em paredes e forros, a três demãos</v>
      </c>
      <c r="E720" s="319"/>
      <c r="F720" s="319"/>
      <c r="G720" s="319"/>
      <c r="H720" s="320"/>
      <c r="I720" s="48" t="str">
        <f>'PLANILHA ORÇAMENTÁRIA'!I234</f>
        <v>m²</v>
      </c>
      <c r="J720" s="18">
        <f>ROUND(SUM(J721:J722),2)</f>
        <v>1623.6</v>
      </c>
      <c r="K720" s="321"/>
      <c r="L720" s="322"/>
    </row>
    <row r="721" spans="1:12" s="17" customFormat="1" ht="39.950000000000003" customHeight="1">
      <c r="A721" s="292"/>
      <c r="B721" s="292"/>
      <c r="C721" s="292"/>
      <c r="D721" s="295" t="s">
        <v>844</v>
      </c>
      <c r="E721" s="353"/>
      <c r="F721" s="353"/>
      <c r="G721" s="353"/>
      <c r="H721" s="353"/>
      <c r="I721" s="354"/>
      <c r="J721" s="18">
        <f>1024.02-223.25</f>
        <v>800.77</v>
      </c>
      <c r="K721" s="301" t="s">
        <v>846</v>
      </c>
      <c r="L721" s="320"/>
    </row>
    <row r="722" spans="1:12" ht="43.5" customHeight="1">
      <c r="A722" s="292"/>
      <c r="B722" s="292"/>
      <c r="C722" s="292"/>
      <c r="D722" s="295" t="s">
        <v>845</v>
      </c>
      <c r="E722" s="323"/>
      <c r="F722" s="323"/>
      <c r="G722" s="323"/>
      <c r="H722" s="323"/>
      <c r="I722" s="324"/>
      <c r="J722" s="18">
        <f>J727</f>
        <v>822.83</v>
      </c>
      <c r="K722" s="301"/>
      <c r="L722" s="320"/>
    </row>
    <row r="723" spans="1:12" ht="9.9499999999999993" customHeight="1">
      <c r="A723" s="308"/>
      <c r="B723" s="309"/>
      <c r="C723" s="309"/>
      <c r="D723" s="309"/>
      <c r="E723" s="309"/>
      <c r="F723" s="309"/>
      <c r="G723" s="309"/>
      <c r="H723" s="309"/>
      <c r="I723" s="309"/>
      <c r="J723" s="309"/>
      <c r="K723" s="309"/>
      <c r="L723" s="299"/>
    </row>
    <row r="724" spans="1:12" s="17" customFormat="1" ht="45.75" customHeight="1">
      <c r="A724" s="292" t="str">
        <f>'PLANILHA ORÇAMENTÁRIA'!A235</f>
        <v>18.3</v>
      </c>
      <c r="B724" s="292" t="str">
        <f>'PLANILHA ORÇAMENTÁRIA'!B235</f>
        <v xml:space="preserve">DER </v>
      </c>
      <c r="C724" s="292" t="str">
        <f>'PLANILHA ORÇAMENTÁRIA'!C235</f>
        <v>190105</v>
      </c>
      <c r="D724" s="318" t="str">
        <f>'PLANILHA ORÇAMENTÁRIA'!D235</f>
        <v>Pintura com tinta esmalte sintético, marcas de referência Suvinil, Coral ou Metalatex, inclusive seladoracrílico, em paredes a três demãos</v>
      </c>
      <c r="E724" s="319"/>
      <c r="F724" s="319"/>
      <c r="G724" s="319"/>
      <c r="H724" s="320"/>
      <c r="I724" s="48" t="str">
        <f>'PLANILHA ORÇAMENTÁRIA'!I235</f>
        <v>m²</v>
      </c>
      <c r="J724" s="18">
        <f>ROUND(SUM(J725),2)</f>
        <v>223.25</v>
      </c>
      <c r="K724" s="321"/>
      <c r="L724" s="322"/>
    </row>
    <row r="725" spans="1:12" ht="35.25" customHeight="1">
      <c r="A725" s="292"/>
      <c r="B725" s="292"/>
      <c r="C725" s="292"/>
      <c r="D725" s="295" t="s">
        <v>821</v>
      </c>
      <c r="E725" s="323"/>
      <c r="F725" s="323"/>
      <c r="G725" s="323"/>
      <c r="H725" s="323"/>
      <c r="I725" s="324"/>
      <c r="J725" s="18">
        <f>(7.28*6+7.46*6+7.31*6+7.48*6)*1.26</f>
        <v>223.24680000000001</v>
      </c>
      <c r="K725" s="298" t="s">
        <v>822</v>
      </c>
      <c r="L725" s="299"/>
    </row>
    <row r="726" spans="1:12" ht="9.9499999999999993" customHeight="1">
      <c r="A726" s="308"/>
      <c r="B726" s="309"/>
      <c r="C726" s="309"/>
      <c r="D726" s="309"/>
      <c r="E726" s="309"/>
      <c r="F726" s="309"/>
      <c r="G726" s="309"/>
      <c r="H726" s="309"/>
      <c r="I726" s="309"/>
      <c r="J726" s="309"/>
      <c r="K726" s="309"/>
      <c r="L726" s="299"/>
    </row>
    <row r="727" spans="1:12" s="17" customFormat="1" ht="54" customHeight="1">
      <c r="A727" s="292" t="str">
        <f>'PLANILHA ORÇAMENTÁRIA'!A236</f>
        <v>18.4</v>
      </c>
      <c r="B727" s="292" t="str">
        <f>'PLANILHA ORÇAMENTÁRIA'!B236</f>
        <v xml:space="preserve">DER </v>
      </c>
      <c r="C727" s="292" t="str">
        <f>'PLANILHA ORÇAMENTÁRIA'!C236</f>
        <v>190103</v>
      </c>
      <c r="D727" s="318" t="str">
        <f>'PLANILHA ORÇAMENTÁRIA'!D236</f>
        <v>Emassamento de paredes e forros, com duas demãos de massa acrílica, marcas de referência Suvinil,Coral ou Metalatex</v>
      </c>
      <c r="E727" s="319"/>
      <c r="F727" s="319"/>
      <c r="G727" s="319"/>
      <c r="H727" s="320"/>
      <c r="I727" s="48" t="str">
        <f>'PLANILHA ORÇAMENTÁRIA'!I236</f>
        <v>m²</v>
      </c>
      <c r="J727" s="18">
        <f>ROUND(SUM(J728:J728),2)</f>
        <v>822.83</v>
      </c>
      <c r="K727" s="321"/>
      <c r="L727" s="322"/>
    </row>
    <row r="728" spans="1:12" s="32" customFormat="1" ht="39.950000000000003" customHeight="1">
      <c r="A728" s="292"/>
      <c r="B728" s="292"/>
      <c r="C728" s="292"/>
      <c r="D728" s="295" t="s">
        <v>843</v>
      </c>
      <c r="E728" s="323"/>
      <c r="F728" s="323"/>
      <c r="G728" s="323"/>
      <c r="H728" s="323"/>
      <c r="I728" s="324"/>
      <c r="J728" s="18">
        <v>822.83</v>
      </c>
      <c r="K728" s="355"/>
      <c r="L728" s="320"/>
    </row>
    <row r="729" spans="1:12" ht="9.9499999999999993" customHeight="1">
      <c r="A729" s="308"/>
      <c r="B729" s="309"/>
      <c r="C729" s="309"/>
      <c r="D729" s="309"/>
      <c r="E729" s="309"/>
      <c r="F729" s="309"/>
      <c r="G729" s="309"/>
      <c r="H729" s="309"/>
      <c r="I729" s="309"/>
      <c r="J729" s="309"/>
      <c r="K729" s="309"/>
      <c r="L729" s="299"/>
    </row>
    <row r="730" spans="1:12" s="17" customFormat="1" ht="39.950000000000003" customHeight="1">
      <c r="A730" s="292" t="str">
        <f>'PLANILHA ORÇAMENTÁRIA'!A237</f>
        <v>18.5</v>
      </c>
      <c r="B730" s="292" t="str">
        <f>'PLANILHA ORÇAMENTÁRIA'!B237</f>
        <v xml:space="preserve">DER </v>
      </c>
      <c r="C730" s="292" t="str">
        <f>'PLANILHA ORÇAMENTÁRIA'!C237</f>
        <v>190417</v>
      </c>
      <c r="D730" s="318" t="str">
        <f>'PLANILHA ORÇAMENTÁRIA'!D237</f>
        <v>Pintura com tinta esmalte sintético, marcas de referência Suvinil, Coral ou Metalatex, a duas demãos, inclusive fundo anticorrosivo a uma demão, em metal</v>
      </c>
      <c r="E730" s="319"/>
      <c r="F730" s="319"/>
      <c r="G730" s="319"/>
      <c r="H730" s="320"/>
      <c r="I730" s="48" t="str">
        <f>'PLANILHA ORÇAMENTÁRIA'!I237</f>
        <v>m²</v>
      </c>
      <c r="J730" s="18">
        <f>ROUND(SUM(J731:J733),2)</f>
        <v>111.42</v>
      </c>
      <c r="K730" s="321"/>
      <c r="L730" s="322"/>
    </row>
    <row r="731" spans="1:12" s="32" customFormat="1" ht="24.95" customHeight="1">
      <c r="A731" s="292"/>
      <c r="B731" s="292"/>
      <c r="C731" s="292"/>
      <c r="D731" s="295" t="s">
        <v>847</v>
      </c>
      <c r="E731" s="323"/>
      <c r="F731" s="323"/>
      <c r="G731" s="323"/>
      <c r="H731" s="323"/>
      <c r="I731" s="324"/>
      <c r="J731" s="18">
        <v>79.12</v>
      </c>
      <c r="K731" s="398"/>
      <c r="L731" s="299"/>
    </row>
    <row r="732" spans="1:12" s="32" customFormat="1" ht="24.95" customHeight="1">
      <c r="A732" s="292"/>
      <c r="B732" s="292"/>
      <c r="C732" s="292"/>
      <c r="D732" s="295" t="s">
        <v>577</v>
      </c>
      <c r="E732" s="323"/>
      <c r="F732" s="323"/>
      <c r="G732" s="323"/>
      <c r="H732" s="323"/>
      <c r="I732" s="324"/>
      <c r="J732" s="18">
        <f>3.55*1.48+3.53*2.77+3.55*1.48+3.73*2.77</f>
        <v>30.618199999999998</v>
      </c>
      <c r="K732" s="298" t="s">
        <v>848</v>
      </c>
      <c r="L732" s="299"/>
    </row>
    <row r="733" spans="1:12" s="32" customFormat="1" ht="24.95" customHeight="1">
      <c r="A733" s="292"/>
      <c r="B733" s="292"/>
      <c r="C733" s="292"/>
      <c r="D733" s="295" t="s">
        <v>351</v>
      </c>
      <c r="E733" s="323"/>
      <c r="F733" s="323"/>
      <c r="G733" s="323"/>
      <c r="H733" s="323"/>
      <c r="I733" s="324"/>
      <c r="J733" s="18">
        <f>0.8*2.1</f>
        <v>1.6800000000000002</v>
      </c>
      <c r="K733" s="298" t="s">
        <v>312</v>
      </c>
      <c r="L733" s="299"/>
    </row>
    <row r="734" spans="1:12" ht="9.9499999999999993" customHeight="1">
      <c r="A734" s="308"/>
      <c r="B734" s="309"/>
      <c r="C734" s="309"/>
      <c r="D734" s="309"/>
      <c r="E734" s="309"/>
      <c r="F734" s="309"/>
      <c r="G734" s="309"/>
      <c r="H734" s="309"/>
      <c r="I734" s="309"/>
      <c r="J734" s="309"/>
      <c r="K734" s="309"/>
      <c r="L734" s="299"/>
    </row>
    <row r="735" spans="1:12" ht="9.9499999999999993" customHeight="1">
      <c r="A735" s="308"/>
      <c r="B735" s="309"/>
      <c r="C735" s="309"/>
      <c r="D735" s="309"/>
      <c r="E735" s="309"/>
      <c r="F735" s="309"/>
      <c r="G735" s="309"/>
      <c r="H735" s="309"/>
      <c r="I735" s="309"/>
      <c r="J735" s="309"/>
      <c r="K735" s="309"/>
      <c r="L735" s="299"/>
    </row>
    <row r="736" spans="1:12" ht="20.100000000000001" customHeight="1">
      <c r="A736" s="51">
        <f>'PLANILHA ORÇAMENTÁRIA'!A240</f>
        <v>19</v>
      </c>
      <c r="B736" s="307"/>
      <c r="C736" s="307"/>
      <c r="D736" s="335" t="str">
        <f>'PLANILHA ORÇAMENTÁRIA'!D240</f>
        <v>SERVIÇOS COMPLEMENTARES EXTERNOS</v>
      </c>
      <c r="E736" s="336"/>
      <c r="F736" s="336"/>
      <c r="G736" s="336"/>
      <c r="H736" s="337"/>
      <c r="I736" s="307"/>
      <c r="J736" s="307"/>
      <c r="K736" s="307"/>
      <c r="L736" s="307"/>
    </row>
    <row r="737" spans="1:12" s="17" customFormat="1" ht="54" customHeight="1">
      <c r="A737" s="292" t="str">
        <f>'PLANILHA ORÇAMENTÁRIA'!A241</f>
        <v>19.1</v>
      </c>
      <c r="B737" s="292" t="str">
        <f>'PLANILHA ORÇAMENTÁRIA'!B241</f>
        <v xml:space="preserve">DER </v>
      </c>
      <c r="C737" s="292" t="str">
        <f>'PLANILHA ORÇAMENTÁRIA'!C241</f>
        <v>200202</v>
      </c>
      <c r="D737" s="318" t="str">
        <f>'PLANILHA ORÇAMENTÁRIA'!D241</f>
        <v>Meio-fio de concreto pré-moldado com dimensões de 15x12x30x100 cm , rejuntados com argamassa decimento e areia no traço 1:3</v>
      </c>
      <c r="E737" s="319"/>
      <c r="F737" s="319"/>
      <c r="G737" s="319"/>
      <c r="H737" s="320"/>
      <c r="I737" s="48" t="str">
        <f>'PLANILHA ORÇAMENTÁRIA'!I241</f>
        <v>m</v>
      </c>
      <c r="J737" s="18">
        <f>ROUND(SUM(J738),2)</f>
        <v>72.64</v>
      </c>
      <c r="K737" s="321"/>
      <c r="L737" s="322"/>
    </row>
    <row r="738" spans="1:12" s="32" customFormat="1" ht="24.95" customHeight="1">
      <c r="A738" s="292"/>
      <c r="B738" s="292"/>
      <c r="C738" s="292"/>
      <c r="D738" s="295" t="s">
        <v>921</v>
      </c>
      <c r="E738" s="353"/>
      <c r="F738" s="353"/>
      <c r="G738" s="353"/>
      <c r="H738" s="353"/>
      <c r="I738" s="354"/>
      <c r="J738" s="18">
        <f>61.14+11.5</f>
        <v>72.64</v>
      </c>
      <c r="K738" s="298" t="s">
        <v>922</v>
      </c>
      <c r="L738" s="299"/>
    </row>
    <row r="739" spans="1:12" s="32" customFormat="1" ht="11.25" customHeight="1">
      <c r="A739" s="169"/>
      <c r="B739" s="170"/>
      <c r="C739" s="170"/>
      <c r="D739" s="165"/>
      <c r="E739" s="178"/>
      <c r="F739" s="178"/>
      <c r="G739" s="178"/>
      <c r="H739" s="178"/>
      <c r="I739" s="178"/>
      <c r="J739" s="63"/>
      <c r="K739" s="183"/>
      <c r="L739" s="162"/>
    </row>
    <row r="740" spans="1:12" s="32" customFormat="1" ht="24.95" customHeight="1">
      <c r="A740" s="292" t="str">
        <f>'PLANILHA ORÇAMENTÁRIA'!A242</f>
        <v>19.2</v>
      </c>
      <c r="B740" s="292" t="str">
        <f>'PLANILHA ORÇAMENTÁRIA'!B242</f>
        <v xml:space="preserve">DER </v>
      </c>
      <c r="C740" s="293" t="str">
        <f>'PLANILHA ORÇAMENTÁRIA'!C242</f>
        <v>071107</v>
      </c>
      <c r="D740" s="294" t="str">
        <f>'PLANILHA ORÇAMENTÁRIA'!D242:H242</f>
        <v>Portão de ferro de abrir em barra chata, chapa e tubo, inclusive chumbamento</v>
      </c>
      <c r="E740" s="294"/>
      <c r="F740" s="294"/>
      <c r="G740" s="294"/>
      <c r="H740" s="294"/>
      <c r="I740" s="172" t="s">
        <v>73</v>
      </c>
      <c r="J740" s="179">
        <f>J741</f>
        <v>14</v>
      </c>
      <c r="K740" s="327"/>
      <c r="L740" s="327"/>
    </row>
    <row r="741" spans="1:12" s="32" customFormat="1" ht="24.95" customHeight="1">
      <c r="A741" s="292"/>
      <c r="B741" s="292"/>
      <c r="C741" s="292"/>
      <c r="D741" s="294" t="s">
        <v>1152</v>
      </c>
      <c r="E741" s="294"/>
      <c r="F741" s="294"/>
      <c r="G741" s="294"/>
      <c r="H741" s="294"/>
      <c r="I741" s="294"/>
      <c r="J741" s="179">
        <f>4*2+3*2</f>
        <v>14</v>
      </c>
      <c r="K741" s="306" t="s">
        <v>1153</v>
      </c>
      <c r="L741" s="327"/>
    </row>
    <row r="742" spans="1:12" ht="9.9499999999999993" customHeight="1">
      <c r="A742" s="308"/>
      <c r="B742" s="309"/>
      <c r="C742" s="309"/>
      <c r="D742" s="309"/>
      <c r="E742" s="309"/>
      <c r="F742" s="309"/>
      <c r="G742" s="309"/>
      <c r="H742" s="309"/>
      <c r="I742" s="309"/>
      <c r="J742" s="309"/>
      <c r="K742" s="309"/>
      <c r="L742" s="299"/>
    </row>
    <row r="743" spans="1:12" s="17" customFormat="1" ht="39.950000000000003" customHeight="1">
      <c r="A743" s="292" t="str">
        <f>'PLANILHA ORÇAMENTÁRIA'!A243</f>
        <v>19.3</v>
      </c>
      <c r="B743" s="292" t="str">
        <f>'PLANILHA ORÇAMENTÁRIA'!B243</f>
        <v xml:space="preserve">DER </v>
      </c>
      <c r="C743" s="292" t="str">
        <f>'PLANILHA ORÇAMENTÁRIA'!C243</f>
        <v>200209</v>
      </c>
      <c r="D743" s="318" t="str">
        <f>'PLANILHA ORÇAMENTÁRIA'!D243</f>
        <v>Passeio de cimentado camurçado com argamassa de cimento e areia no traço 1:3 esp. 1.5cm, e lastro deconcreto com 8cm de espessura, inclusive preparo de caixa</v>
      </c>
      <c r="E743" s="319"/>
      <c r="F743" s="319"/>
      <c r="G743" s="319"/>
      <c r="H743" s="320"/>
      <c r="I743" s="48" t="str">
        <f>'PLANILHA ORÇAMENTÁRIA'!I243</f>
        <v>m²</v>
      </c>
      <c r="J743" s="18">
        <f>J744+J745</f>
        <v>81.926699999999997</v>
      </c>
      <c r="K743" s="321"/>
      <c r="L743" s="322"/>
    </row>
    <row r="744" spans="1:12" s="17" customFormat="1" ht="39.950000000000003" customHeight="1">
      <c r="A744" s="292"/>
      <c r="B744" s="292"/>
      <c r="C744" s="292"/>
      <c r="D744" s="295" t="s">
        <v>966</v>
      </c>
      <c r="E744" s="296"/>
      <c r="F744" s="296"/>
      <c r="G744" s="296"/>
      <c r="H744" s="296"/>
      <c r="I744" s="297"/>
      <c r="J744" s="203">
        <f>(3.07*3+7.35+6.76+4.57)*0.6</f>
        <v>16.733999999999998</v>
      </c>
      <c r="K744" s="325" t="s">
        <v>967</v>
      </c>
      <c r="L744" s="322"/>
    </row>
    <row r="745" spans="1:12" s="32" customFormat="1" ht="30" customHeight="1">
      <c r="A745" s="292"/>
      <c r="B745" s="292"/>
      <c r="C745" s="292"/>
      <c r="D745" s="295" t="str">
        <f>D763</f>
        <v>passeio publico</v>
      </c>
      <c r="E745" s="353"/>
      <c r="F745" s="353"/>
      <c r="G745" s="353"/>
      <c r="H745" s="353"/>
      <c r="I745" s="354"/>
      <c r="J745" s="18">
        <f>4*1.15+4*0.97+0.4*4+1.16*12.27+0.6*3.81+0.67*2.81+(0.67+0.5)/2*2+(1.16+0.78)/2*36.64</f>
        <v>65.192700000000002</v>
      </c>
      <c r="K745" s="301" t="s">
        <v>923</v>
      </c>
      <c r="L745" s="320"/>
    </row>
    <row r="746" spans="1:12" ht="9.9499999999999993" customHeight="1">
      <c r="A746" s="308"/>
      <c r="B746" s="309"/>
      <c r="C746" s="309"/>
      <c r="D746" s="309"/>
      <c r="E746" s="309"/>
      <c r="F746" s="309"/>
      <c r="G746" s="309"/>
      <c r="H746" s="309"/>
      <c r="I746" s="309"/>
      <c r="J746" s="309"/>
      <c r="K746" s="309"/>
      <c r="L746" s="299"/>
    </row>
    <row r="747" spans="1:12" s="17" customFormat="1" ht="30" customHeight="1">
      <c r="A747" s="292" t="str">
        <f>'PLANILHA ORÇAMENTÁRIA'!A244</f>
        <v>19.4</v>
      </c>
      <c r="B747" s="292" t="str">
        <f>'PLANILHA ORÇAMENTÁRIA'!B244</f>
        <v xml:space="preserve">DER </v>
      </c>
      <c r="C747" s="292" t="str">
        <f>'PLANILHA ORÇAMENTÁRIA'!C244</f>
        <v>200401</v>
      </c>
      <c r="D747" s="318" t="str">
        <f>'PLANILHA ORÇAMENTÁRIA'!D244</f>
        <v>Limpeza geral da obra</v>
      </c>
      <c r="E747" s="319"/>
      <c r="F747" s="319"/>
      <c r="G747" s="319"/>
      <c r="H747" s="320"/>
      <c r="I747" s="48" t="str">
        <f>'PLANILHA ORÇAMENTÁRIA'!I244</f>
        <v>m²</v>
      </c>
      <c r="J747" s="18">
        <f>ROUND(SUM(J748),2)</f>
        <v>875.84</v>
      </c>
      <c r="K747" s="321"/>
      <c r="L747" s="322"/>
    </row>
    <row r="748" spans="1:12" s="32" customFormat="1" ht="24.95" customHeight="1">
      <c r="A748" s="292"/>
      <c r="B748" s="292"/>
      <c r="C748" s="292"/>
      <c r="D748" s="295" t="s">
        <v>473</v>
      </c>
      <c r="E748" s="353"/>
      <c r="F748" s="353"/>
      <c r="G748" s="353"/>
      <c r="H748" s="353"/>
      <c r="I748" s="354"/>
      <c r="J748" s="18">
        <v>875.84</v>
      </c>
      <c r="K748" s="308"/>
      <c r="L748" s="299"/>
    </row>
    <row r="749" spans="1:12" ht="9.9499999999999993" customHeight="1">
      <c r="A749" s="308"/>
      <c r="B749" s="309"/>
      <c r="C749" s="309"/>
      <c r="D749" s="309"/>
      <c r="E749" s="309"/>
      <c r="F749" s="309"/>
      <c r="G749" s="309"/>
      <c r="H749" s="309"/>
      <c r="I749" s="309"/>
      <c r="J749" s="309"/>
      <c r="K749" s="309"/>
      <c r="L749" s="299"/>
    </row>
    <row r="750" spans="1:12" s="17" customFormat="1" ht="73.5" customHeight="1">
      <c r="A750" s="292" t="str">
        <f>'PLANILHA ORÇAMENTÁRIA'!A245</f>
        <v>19.5</v>
      </c>
      <c r="B750" s="292" t="str">
        <f>'PLANILHA ORÇAMENTÁRIA'!B245</f>
        <v xml:space="preserve">DER </v>
      </c>
      <c r="C750" s="292" t="str">
        <f>'PLANILHA ORÇAMENTÁRIA'!C245</f>
        <v>200124</v>
      </c>
      <c r="D750" s="318" t="str">
        <f>'PLANILHA ORÇAMENTÁRIA'!D245</f>
        <v>Muro de alvenaria de blocos cerâmicos 10x20x20cm, c/ pilares a cada 2 m, esp. 10cm e h=2.5m, revestidocom chapisco, reboco e pintura acrílica a 2 demãos, incl. pilares, cintas e sapatas, empregando arg. cimentocal e areia</v>
      </c>
      <c r="E750" s="319"/>
      <c r="F750" s="319"/>
      <c r="G750" s="319"/>
      <c r="H750" s="320"/>
      <c r="I750" s="48" t="str">
        <f>'PLANILHA ORÇAMENTÁRIA'!I245</f>
        <v>m</v>
      </c>
      <c r="J750" s="18">
        <f>ROUND(SUM(J751:J751),2)</f>
        <v>54.34</v>
      </c>
      <c r="K750" s="321"/>
      <c r="L750" s="322"/>
    </row>
    <row r="751" spans="1:12" s="32" customFormat="1" ht="24.95" customHeight="1">
      <c r="A751" s="292"/>
      <c r="B751" s="292"/>
      <c r="C751" s="292"/>
      <c r="D751" s="295" t="s">
        <v>463</v>
      </c>
      <c r="E751" s="347"/>
      <c r="F751" s="347"/>
      <c r="G751" s="347"/>
      <c r="H751" s="347"/>
      <c r="I751" s="348"/>
      <c r="J751" s="18">
        <f>61.14-2.8-4</f>
        <v>54.34</v>
      </c>
      <c r="K751" s="298" t="s">
        <v>869</v>
      </c>
      <c r="L751" s="299"/>
    </row>
    <row r="752" spans="1:12" ht="9.9499999999999993" customHeight="1">
      <c r="A752" s="308"/>
      <c r="B752" s="309"/>
      <c r="C752" s="309"/>
      <c r="D752" s="309"/>
      <c r="E752" s="309"/>
      <c r="F752" s="309"/>
      <c r="G752" s="309"/>
      <c r="H752" s="309"/>
      <c r="I752" s="309"/>
      <c r="J752" s="309"/>
      <c r="K752" s="309"/>
      <c r="L752" s="299"/>
    </row>
    <row r="753" spans="1:12" s="17" customFormat="1" ht="30" customHeight="1">
      <c r="A753" s="292" t="str">
        <f>'PLANILHA ORÇAMENTÁRIA'!A246</f>
        <v>19.6</v>
      </c>
      <c r="B753" s="292" t="str">
        <f>'PLANILHA ORÇAMENTÁRIA'!B246</f>
        <v xml:space="preserve">DER </v>
      </c>
      <c r="C753" s="292" t="str">
        <f>'PLANILHA ORÇAMENTÁRIA'!C246</f>
        <v>200576</v>
      </c>
      <c r="D753" s="318" t="str">
        <f>'PLANILHA ORÇAMENTÁRIA'!D246</f>
        <v>Placa para inauguração de obra em alumínio polido e=4mm, dimensões 40 x 50 cm, gravação em baixo relevo, inclusive pintura e fixação</v>
      </c>
      <c r="E753" s="319"/>
      <c r="F753" s="319"/>
      <c r="G753" s="319"/>
      <c r="H753" s="320"/>
      <c r="I753" s="48" t="str">
        <f>'PLANILHA ORÇAMENTÁRIA'!I246</f>
        <v>und</v>
      </c>
      <c r="J753" s="18">
        <f>ROUND(SUM(J754),2)</f>
        <v>1</v>
      </c>
      <c r="K753" s="321"/>
      <c r="L753" s="322"/>
    </row>
    <row r="754" spans="1:12" s="32" customFormat="1" ht="24.95" customHeight="1">
      <c r="A754" s="292"/>
      <c r="B754" s="292"/>
      <c r="C754" s="292"/>
      <c r="D754" s="397" t="s">
        <v>162</v>
      </c>
      <c r="E754" s="347"/>
      <c r="F754" s="347"/>
      <c r="G754" s="347"/>
      <c r="H754" s="347"/>
      <c r="I754" s="348"/>
      <c r="J754" s="18">
        <f>ROUND(1,2)</f>
        <v>1</v>
      </c>
      <c r="K754" s="308"/>
      <c r="L754" s="299"/>
    </row>
    <row r="755" spans="1:12" ht="9.9499999999999993" customHeight="1">
      <c r="A755" s="308"/>
      <c r="B755" s="309"/>
      <c r="C755" s="309"/>
      <c r="D755" s="309"/>
      <c r="E755" s="309"/>
      <c r="F755" s="309"/>
      <c r="G755" s="309"/>
      <c r="H755" s="309"/>
      <c r="I755" s="309"/>
      <c r="J755" s="309"/>
      <c r="K755" s="309"/>
      <c r="L755" s="299"/>
    </row>
    <row r="756" spans="1:12" s="17" customFormat="1" ht="45" customHeight="1">
      <c r="A756" s="292" t="str">
        <f>'PLANILHA ORÇAMENTÁRIA'!A247</f>
        <v>19.7</v>
      </c>
      <c r="B756" s="292" t="str">
        <f>'PLANILHA ORÇAMENTÁRIA'!B247</f>
        <v xml:space="preserve">DER </v>
      </c>
      <c r="C756" s="305" t="str">
        <f>'PLANILHA ORÇAMENTÁRIA'!C247</f>
        <v>190109</v>
      </c>
      <c r="D756" s="318" t="str">
        <f>'PLANILHA ORÇAMENTÁRIA'!D247</f>
        <v>Pintura de letra em parede dim. 20x30cm com tinta látex acrílica, marcas de referência Suvinil, Coral ouMetalatex</v>
      </c>
      <c r="E756" s="319"/>
      <c r="F756" s="319"/>
      <c r="G756" s="319"/>
      <c r="H756" s="320"/>
      <c r="I756" s="48" t="str">
        <f>'PLANILHA ORÇAMENTÁRIA'!I247</f>
        <v>und</v>
      </c>
      <c r="J756" s="18">
        <f>ROUND(SUM(J757),2)</f>
        <v>16</v>
      </c>
      <c r="K756" s="321"/>
      <c r="L756" s="322"/>
    </row>
    <row r="757" spans="1:12" s="32" customFormat="1" ht="24.95" customHeight="1">
      <c r="A757" s="292"/>
      <c r="B757" s="292"/>
      <c r="C757" s="305"/>
      <c r="D757" s="295" t="s">
        <v>870</v>
      </c>
      <c r="E757" s="349"/>
      <c r="F757" s="349"/>
      <c r="G757" s="349"/>
      <c r="H757" s="349"/>
      <c r="I757" s="350"/>
      <c r="J757" s="18">
        <v>16</v>
      </c>
      <c r="K757" s="298"/>
      <c r="L757" s="299"/>
    </row>
    <row r="758" spans="1:12" s="32" customFormat="1" ht="18.75" customHeight="1">
      <c r="A758" s="308"/>
      <c r="B758" s="309"/>
      <c r="C758" s="309"/>
      <c r="D758" s="309"/>
      <c r="E758" s="309"/>
      <c r="F758" s="309"/>
      <c r="G758" s="309"/>
      <c r="H758" s="309"/>
      <c r="I758" s="309"/>
      <c r="J758" s="309"/>
      <c r="K758" s="309"/>
      <c r="L758" s="299"/>
    </row>
    <row r="759" spans="1:12" s="32" customFormat="1" ht="55.5" customHeight="1">
      <c r="A759" s="292" t="str">
        <f>'PLANILHA ORÇAMENTÁRIA'!A248</f>
        <v>19.8</v>
      </c>
      <c r="B759" s="292" t="str">
        <f>'PLANILHA ORÇAMENTÁRIA'!B248</f>
        <v xml:space="preserve">DER </v>
      </c>
      <c r="C759" s="293" t="str">
        <f>'PLANILHA ORÇAMENTÁRIA'!C248</f>
        <v>200206</v>
      </c>
      <c r="D759" s="318" t="str">
        <f>'PLANILHA ORÇAMENTÁRIA'!D248:H248</f>
        <v>Blocos pré-moldados de concreto tipo pavi-s ou equivalente, espessura de 8 cm e resistência a compressãomínima de 35MPa, assentados sobre colchão de pó de pedra na espessura de 10 cm</v>
      </c>
      <c r="E759" s="319"/>
      <c r="F759" s="319"/>
      <c r="G759" s="319"/>
      <c r="H759" s="320"/>
      <c r="I759" s="187" t="str">
        <f>'PLANILHA ORÇAMENTÁRIA'!I248</f>
        <v>m²</v>
      </c>
      <c r="J759" s="193">
        <f>J760</f>
        <v>211.76775000000001</v>
      </c>
      <c r="K759" s="306" t="s">
        <v>920</v>
      </c>
      <c r="L759" s="292"/>
    </row>
    <row r="760" spans="1:12" s="32" customFormat="1" ht="38.25" customHeight="1">
      <c r="A760" s="292"/>
      <c r="B760" s="292"/>
      <c r="C760" s="292"/>
      <c r="D760" s="294" t="s">
        <v>919</v>
      </c>
      <c r="E760" s="294"/>
      <c r="F760" s="294"/>
      <c r="G760" s="294"/>
      <c r="H760" s="294"/>
      <c r="I760" s="294"/>
      <c r="J760" s="193">
        <f>(11.5+9.05)/2*20.61</f>
        <v>211.76775000000001</v>
      </c>
      <c r="K760" s="292"/>
      <c r="L760" s="292"/>
    </row>
    <row r="761" spans="1:12" s="32" customFormat="1" ht="13.5" customHeight="1">
      <c r="A761" s="308"/>
      <c r="B761" s="309"/>
      <c r="C761" s="309"/>
      <c r="D761" s="309"/>
      <c r="E761" s="309"/>
      <c r="F761" s="309"/>
      <c r="G761" s="309"/>
      <c r="H761" s="309"/>
      <c r="I761" s="309"/>
      <c r="J761" s="309"/>
      <c r="K761" s="309"/>
      <c r="L761" s="299"/>
    </row>
    <row r="762" spans="1:12" s="32" customFormat="1" ht="46.5" customHeight="1">
      <c r="A762" s="292" t="str">
        <f>'PLANILHA ORÇAMENTÁRIA'!A249</f>
        <v>19.9</v>
      </c>
      <c r="B762" s="292" t="str">
        <f>'PLANILHA ORÇAMENTÁRIA'!B249</f>
        <v xml:space="preserve">DER </v>
      </c>
      <c r="C762" s="304" t="str">
        <f>'PLANILHA ORÇAMENTÁRIA'!C249</f>
        <v>200253</v>
      </c>
      <c r="D762" s="294" t="str">
        <f>'PLANILHA ORÇAMENTÁRIA'!D249:H249</f>
        <v>Fornecimento e assentamento de ladrilho hidráulico pastilhado, vermelho, dim. 20x20 cm, esp. 1.5cm,assentado com pasta de cimento colante, exclusive regularização e lastro</v>
      </c>
      <c r="E762" s="294"/>
      <c r="F762" s="294"/>
      <c r="G762" s="294"/>
      <c r="H762" s="294"/>
      <c r="I762" s="102" t="str">
        <f>'PLANILHA ORÇAMENTÁRIA'!I249</f>
        <v>m²</v>
      </c>
      <c r="J762" s="81">
        <f>J763</f>
        <v>13.378</v>
      </c>
      <c r="K762" s="306"/>
      <c r="L762" s="306"/>
    </row>
    <row r="763" spans="1:12" s="32" customFormat="1" ht="31.5" customHeight="1">
      <c r="A763" s="292"/>
      <c r="B763" s="292"/>
      <c r="C763" s="305"/>
      <c r="D763" s="311" t="s">
        <v>474</v>
      </c>
      <c r="E763" s="311"/>
      <c r="F763" s="311"/>
      <c r="G763" s="311"/>
      <c r="H763" s="311"/>
      <c r="I763" s="311"/>
      <c r="J763" s="81">
        <f>4*0.2+1.35*0.2*2+4*0.2+12.5*0.2+0.53*0.8*2+2.81*0.2+36.64*0.2</f>
        <v>13.378</v>
      </c>
      <c r="K763" s="294" t="s">
        <v>924</v>
      </c>
      <c r="L763" s="294"/>
    </row>
    <row r="764" spans="1:12" ht="9.9499999999999993" customHeight="1">
      <c r="A764" s="308"/>
      <c r="B764" s="309"/>
      <c r="C764" s="309"/>
      <c r="D764" s="309"/>
      <c r="E764" s="309"/>
      <c r="F764" s="309"/>
      <c r="G764" s="309"/>
      <c r="H764" s="309"/>
      <c r="I764" s="309"/>
      <c r="J764" s="309"/>
      <c r="K764" s="309"/>
      <c r="L764" s="299"/>
    </row>
    <row r="765" spans="1:12" ht="20.100000000000001" customHeight="1">
      <c r="A765" s="51">
        <f>'PLANILHA ORÇAMENTÁRIA'!A252</f>
        <v>20</v>
      </c>
      <c r="B765" s="307"/>
      <c r="C765" s="307"/>
      <c r="D765" s="335" t="str">
        <f>'PLANILHA ORÇAMENTÁRIA'!D252</f>
        <v>SERVIÇOS COMPLEMENTARES INTERNOS</v>
      </c>
      <c r="E765" s="336"/>
      <c r="F765" s="336"/>
      <c r="G765" s="336"/>
      <c r="H765" s="337"/>
      <c r="I765" s="307"/>
      <c r="J765" s="307"/>
      <c r="K765" s="307"/>
      <c r="L765" s="307"/>
    </row>
    <row r="766" spans="1:12" ht="37.5" customHeight="1">
      <c r="A766" s="292" t="str">
        <f>'PLANILHA ORÇAMENTÁRIA'!A253</f>
        <v>20.1</v>
      </c>
      <c r="B766" s="292" t="str">
        <f>'PLANILHA ORÇAMENTÁRIA'!B244</f>
        <v xml:space="preserve">DER </v>
      </c>
      <c r="C766" s="293" t="str">
        <f>'PLANILHA ORÇAMENTÁRIA'!C253</f>
        <v>210114</v>
      </c>
      <c r="D766" s="318" t="str">
        <f>'PLANILHA ORÇAMENTÁRIA'!D253:H253</f>
        <v>Quadro pincel novo, completo, de laminado melamínico alta pressão, "LOUSA" quadriculado, cor brancobrilhante, linha Lousas, padrão F608 Brancoline, esp. 1mm, incl. requadro madeira 2.5 x 5.0 cm e portapincel, dim. 3.95 x 1.29 m</v>
      </c>
      <c r="E766" s="319"/>
      <c r="F766" s="319"/>
      <c r="G766" s="319"/>
      <c r="H766" s="320"/>
      <c r="I766" s="48" t="str">
        <f>'PLANILHA ORÇAMENTÁRIA'!I244</f>
        <v>m²</v>
      </c>
      <c r="J766" s="18">
        <v>6</v>
      </c>
      <c r="K766" s="321"/>
      <c r="L766" s="322"/>
    </row>
    <row r="767" spans="1:12" ht="20.100000000000001" customHeight="1">
      <c r="A767" s="292"/>
      <c r="B767" s="292"/>
      <c r="C767" s="292"/>
      <c r="D767" s="397" t="s">
        <v>159</v>
      </c>
      <c r="E767" s="347"/>
      <c r="F767" s="347"/>
      <c r="G767" s="347"/>
      <c r="H767" s="347"/>
      <c r="I767" s="348"/>
      <c r="J767" s="18">
        <f t="shared" ref="J767:J770" si="3">ROUND(1,2)</f>
        <v>1</v>
      </c>
      <c r="K767" s="308"/>
      <c r="L767" s="299"/>
    </row>
    <row r="768" spans="1:12" ht="20.100000000000001" customHeight="1">
      <c r="A768" s="292"/>
      <c r="B768" s="292"/>
      <c r="C768" s="292"/>
      <c r="D768" s="397" t="s">
        <v>160</v>
      </c>
      <c r="E768" s="347"/>
      <c r="F768" s="347"/>
      <c r="G768" s="347"/>
      <c r="H768" s="347"/>
      <c r="I768" s="348"/>
      <c r="J768" s="18">
        <f t="shared" si="3"/>
        <v>1</v>
      </c>
      <c r="K768" s="308"/>
      <c r="L768" s="299"/>
    </row>
    <row r="769" spans="1:13" ht="20.100000000000001" customHeight="1">
      <c r="A769" s="292"/>
      <c r="B769" s="292"/>
      <c r="C769" s="292"/>
      <c r="D769" s="397" t="s">
        <v>158</v>
      </c>
      <c r="E769" s="347"/>
      <c r="F769" s="347"/>
      <c r="G769" s="347"/>
      <c r="H769" s="347"/>
      <c r="I769" s="348"/>
      <c r="J769" s="18">
        <f t="shared" si="3"/>
        <v>1</v>
      </c>
      <c r="K769" s="308"/>
      <c r="L769" s="299"/>
    </row>
    <row r="770" spans="1:13" ht="20.100000000000001" customHeight="1">
      <c r="A770" s="292"/>
      <c r="B770" s="292"/>
      <c r="C770" s="292"/>
      <c r="D770" s="397" t="s">
        <v>156</v>
      </c>
      <c r="E770" s="347"/>
      <c r="F770" s="347"/>
      <c r="G770" s="347"/>
      <c r="H770" s="347"/>
      <c r="I770" s="348"/>
      <c r="J770" s="18">
        <f t="shared" si="3"/>
        <v>1</v>
      </c>
      <c r="K770" s="308"/>
      <c r="L770" s="299"/>
      <c r="M770" s="35"/>
    </row>
    <row r="771" spans="1:13" ht="20.100000000000001" customHeight="1">
      <c r="A771" s="292"/>
      <c r="B771" s="292"/>
      <c r="C771" s="292"/>
      <c r="D771" s="397" t="s">
        <v>157</v>
      </c>
      <c r="E771" s="347"/>
      <c r="F771" s="347"/>
      <c r="G771" s="347"/>
      <c r="H771" s="347"/>
      <c r="I771" s="348"/>
      <c r="J771" s="18">
        <f>ROUND(1,2)</f>
        <v>1</v>
      </c>
      <c r="K771" s="308"/>
      <c r="L771" s="299"/>
      <c r="M771" s="35"/>
    </row>
    <row r="772" spans="1:13" ht="20.100000000000001" customHeight="1">
      <c r="A772" s="292"/>
      <c r="B772" s="292"/>
      <c r="C772" s="292"/>
      <c r="D772" s="295" t="s">
        <v>871</v>
      </c>
      <c r="E772" s="347"/>
      <c r="F772" s="347"/>
      <c r="G772" s="347"/>
      <c r="H772" s="347"/>
      <c r="I772" s="348"/>
      <c r="J772" s="18">
        <f>ROUND(1,2)</f>
        <v>1</v>
      </c>
      <c r="K772" s="308"/>
      <c r="L772" s="299"/>
      <c r="M772" s="35"/>
    </row>
    <row r="773" spans="1:13" ht="8.25" customHeight="1">
      <c r="A773" s="335"/>
      <c r="B773" s="336"/>
      <c r="C773" s="336"/>
      <c r="D773" s="336"/>
      <c r="E773" s="336"/>
      <c r="F773" s="336"/>
      <c r="G773" s="336"/>
      <c r="H773" s="336"/>
      <c r="I773" s="336"/>
      <c r="J773" s="336"/>
      <c r="K773" s="336"/>
      <c r="L773" s="336"/>
      <c r="M773" s="35"/>
    </row>
  </sheetData>
  <mergeCells count="1851">
    <mergeCell ref="A696:L696"/>
    <mergeCell ref="A678:A679"/>
    <mergeCell ref="D446:I446"/>
    <mergeCell ref="K445:L445"/>
    <mergeCell ref="K446:L446"/>
    <mergeCell ref="A448:A449"/>
    <mergeCell ref="B448:B449"/>
    <mergeCell ref="B509:B510"/>
    <mergeCell ref="C509:C510"/>
    <mergeCell ref="D509:H509"/>
    <mergeCell ref="K509:L509"/>
    <mergeCell ref="C678:C679"/>
    <mergeCell ref="K510:L510"/>
    <mergeCell ref="B643:B644"/>
    <mergeCell ref="D513:I513"/>
    <mergeCell ref="A460:A461"/>
    <mergeCell ref="B460:B461"/>
    <mergeCell ref="D500:H500"/>
    <mergeCell ref="D489:I489"/>
    <mergeCell ref="K489:L489"/>
    <mergeCell ref="A490:L490"/>
    <mergeCell ref="A485:A486"/>
    <mergeCell ref="D477:I477"/>
    <mergeCell ref="D479:H479"/>
    <mergeCell ref="D480:I480"/>
    <mergeCell ref="K495:L495"/>
    <mergeCell ref="A497:A498"/>
    <mergeCell ref="B497:B498"/>
    <mergeCell ref="C497:C498"/>
    <mergeCell ref="D497:H497"/>
    <mergeCell ref="A758:L758"/>
    <mergeCell ref="A761:L761"/>
    <mergeCell ref="A759:A760"/>
    <mergeCell ref="B759:B760"/>
    <mergeCell ref="C759:C760"/>
    <mergeCell ref="D759:H759"/>
    <mergeCell ref="D760:I760"/>
    <mergeCell ref="K759:L760"/>
    <mergeCell ref="K569:L569"/>
    <mergeCell ref="K570:L570"/>
    <mergeCell ref="K571:L571"/>
    <mergeCell ref="B533:B534"/>
    <mergeCell ref="C533:C534"/>
    <mergeCell ref="A533:A534"/>
    <mergeCell ref="D533:H533"/>
    <mergeCell ref="D534:I534"/>
    <mergeCell ref="K534:L534"/>
    <mergeCell ref="K533:L533"/>
    <mergeCell ref="K552:L552"/>
    <mergeCell ref="B678:B679"/>
    <mergeCell ref="D678:H678"/>
    <mergeCell ref="K582:L582"/>
    <mergeCell ref="B604:B605"/>
    <mergeCell ref="A588:A591"/>
    <mergeCell ref="D566:I566"/>
    <mergeCell ref="C604:C605"/>
    <mergeCell ref="K604:L604"/>
    <mergeCell ref="D605:I605"/>
    <mergeCell ref="A664:L664"/>
    <mergeCell ref="A667:L667"/>
    <mergeCell ref="A670:L670"/>
    <mergeCell ref="A665:A666"/>
    <mergeCell ref="D224:I224"/>
    <mergeCell ref="K224:L224"/>
    <mergeCell ref="A301:L301"/>
    <mergeCell ref="B302:C302"/>
    <mergeCell ref="A303:A311"/>
    <mergeCell ref="A524:A525"/>
    <mergeCell ref="B524:B525"/>
    <mergeCell ref="C524:C525"/>
    <mergeCell ref="D524:H524"/>
    <mergeCell ref="D525:I525"/>
    <mergeCell ref="K524:L525"/>
    <mergeCell ref="A280:A283"/>
    <mergeCell ref="K292:L292"/>
    <mergeCell ref="K310:L310"/>
    <mergeCell ref="K308:L308"/>
    <mergeCell ref="D309:I309"/>
    <mergeCell ref="K309:L309"/>
    <mergeCell ref="D310:I310"/>
    <mergeCell ref="D515:H515"/>
    <mergeCell ref="K515:L515"/>
    <mergeCell ref="D304:I304"/>
    <mergeCell ref="K304:L304"/>
    <mergeCell ref="D285:H285"/>
    <mergeCell ref="K285:L285"/>
    <mergeCell ref="D286:I286"/>
    <mergeCell ref="A455:L455"/>
    <mergeCell ref="K457:L457"/>
    <mergeCell ref="K458:L458"/>
    <mergeCell ref="B457:B458"/>
    <mergeCell ref="C457:C458"/>
    <mergeCell ref="C285:C286"/>
    <mergeCell ref="B285:B286"/>
    <mergeCell ref="D322:I322"/>
    <mergeCell ref="D510:I510"/>
    <mergeCell ref="C460:C461"/>
    <mergeCell ref="A512:A513"/>
    <mergeCell ref="A506:A507"/>
    <mergeCell ref="B506:B507"/>
    <mergeCell ref="C506:C507"/>
    <mergeCell ref="D506:H506"/>
    <mergeCell ref="D507:I507"/>
    <mergeCell ref="K506:L506"/>
    <mergeCell ref="K507:L507"/>
    <mergeCell ref="A445:A446"/>
    <mergeCell ref="B445:B446"/>
    <mergeCell ref="B476:B477"/>
    <mergeCell ref="C476:C477"/>
    <mergeCell ref="D476:H476"/>
    <mergeCell ref="K476:L476"/>
    <mergeCell ref="C463:C464"/>
    <mergeCell ref="D463:H463"/>
    <mergeCell ref="A482:A483"/>
    <mergeCell ref="B482:B483"/>
    <mergeCell ref="C482:C483"/>
    <mergeCell ref="C500:C501"/>
    <mergeCell ref="K500:L500"/>
    <mergeCell ref="D486:I486"/>
    <mergeCell ref="D501:I501"/>
    <mergeCell ref="K501:L501"/>
    <mergeCell ref="A476:A477"/>
    <mergeCell ref="A463:A464"/>
    <mergeCell ref="B463:B464"/>
    <mergeCell ref="D495:I495"/>
    <mergeCell ref="K497:L497"/>
    <mergeCell ref="D498:I498"/>
    <mergeCell ref="K498:L498"/>
    <mergeCell ref="D492:I492"/>
    <mergeCell ref="A488:A489"/>
    <mergeCell ref="K485:L485"/>
    <mergeCell ref="A487:L487"/>
    <mergeCell ref="K479:L479"/>
    <mergeCell ref="K477:L477"/>
    <mergeCell ref="K480:L480"/>
    <mergeCell ref="K463:L463"/>
    <mergeCell ref="D464:I464"/>
    <mergeCell ref="K464:L464"/>
    <mergeCell ref="A465:L465"/>
    <mergeCell ref="A475:L475"/>
    <mergeCell ref="A285:A286"/>
    <mergeCell ref="D291:I291"/>
    <mergeCell ref="K291:L291"/>
    <mergeCell ref="D306:I306"/>
    <mergeCell ref="K306:L306"/>
    <mergeCell ref="A320:L320"/>
    <mergeCell ref="A321:A322"/>
    <mergeCell ref="B321:B322"/>
    <mergeCell ref="D321:H321"/>
    <mergeCell ref="K322:L322"/>
    <mergeCell ref="B303:B311"/>
    <mergeCell ref="A323:L323"/>
    <mergeCell ref="D308:I308"/>
    <mergeCell ref="K491:L491"/>
    <mergeCell ref="D467:I467"/>
    <mergeCell ref="K467:L467"/>
    <mergeCell ref="D468:I468"/>
    <mergeCell ref="D269:I269"/>
    <mergeCell ref="K269:L269"/>
    <mergeCell ref="D270:I270"/>
    <mergeCell ref="K270:L270"/>
    <mergeCell ref="D271:I271"/>
    <mergeCell ref="B288:B292"/>
    <mergeCell ref="C288:C292"/>
    <mergeCell ref="D288:H288"/>
    <mergeCell ref="A295:L295"/>
    <mergeCell ref="A296:A297"/>
    <mergeCell ref="B296:B297"/>
    <mergeCell ref="C296:C297"/>
    <mergeCell ref="D296:H296"/>
    <mergeCell ref="D297:I297"/>
    <mergeCell ref="K296:L297"/>
    <mergeCell ref="A298:L298"/>
    <mergeCell ref="K307:L307"/>
    <mergeCell ref="C280:C283"/>
    <mergeCell ref="B280:B283"/>
    <mergeCell ref="K282:L282"/>
    <mergeCell ref="D283:I283"/>
    <mergeCell ref="K283:L283"/>
    <mergeCell ref="A284:L284"/>
    <mergeCell ref="K273:L273"/>
    <mergeCell ref="A274:L274"/>
    <mergeCell ref="B299:B300"/>
    <mergeCell ref="B512:B513"/>
    <mergeCell ref="C512:C513"/>
    <mergeCell ref="D512:H512"/>
    <mergeCell ref="K512:L512"/>
    <mergeCell ref="D608:I608"/>
    <mergeCell ref="K601:L601"/>
    <mergeCell ref="D602:I602"/>
    <mergeCell ref="K602:L602"/>
    <mergeCell ref="A527:A528"/>
    <mergeCell ref="B527:B528"/>
    <mergeCell ref="C527:C528"/>
    <mergeCell ref="D527:H527"/>
    <mergeCell ref="D553:I553"/>
    <mergeCell ref="D590:I590"/>
    <mergeCell ref="K590:L590"/>
    <mergeCell ref="D589:I589"/>
    <mergeCell ref="K589:L589"/>
    <mergeCell ref="K553:L553"/>
    <mergeCell ref="D554:I554"/>
    <mergeCell ref="K598:L598"/>
    <mergeCell ref="C598:C599"/>
    <mergeCell ref="B598:B599"/>
    <mergeCell ref="A607:A608"/>
    <mergeCell ref="B607:B608"/>
    <mergeCell ref="C607:C608"/>
    <mergeCell ref="A584:L584"/>
    <mergeCell ref="B588:B591"/>
    <mergeCell ref="K560:L560"/>
    <mergeCell ref="D572:I572"/>
    <mergeCell ref="A575:L575"/>
    <mergeCell ref="A576:A577"/>
    <mergeCell ref="D558:I558"/>
    <mergeCell ref="K558:L558"/>
    <mergeCell ref="A565:A574"/>
    <mergeCell ref="A582:A583"/>
    <mergeCell ref="D577:I577"/>
    <mergeCell ref="K577:L577"/>
    <mergeCell ref="D583:I583"/>
    <mergeCell ref="C610:C611"/>
    <mergeCell ref="D610:H610"/>
    <mergeCell ref="B582:B583"/>
    <mergeCell ref="C582:C583"/>
    <mergeCell ref="D582:H582"/>
    <mergeCell ref="A603:L603"/>
    <mergeCell ref="A600:L600"/>
    <mergeCell ref="A616:A617"/>
    <mergeCell ref="B616:B617"/>
    <mergeCell ref="C616:C617"/>
    <mergeCell ref="D616:H616"/>
    <mergeCell ref="K616:L616"/>
    <mergeCell ref="D617:I617"/>
    <mergeCell ref="D591:I591"/>
    <mergeCell ref="K654:L654"/>
    <mergeCell ref="C593:C594"/>
    <mergeCell ref="K643:L643"/>
    <mergeCell ref="K644:L644"/>
    <mergeCell ref="D638:I638"/>
    <mergeCell ref="A729:L729"/>
    <mergeCell ref="K159:L159"/>
    <mergeCell ref="K671:L671"/>
    <mergeCell ref="A773:L773"/>
    <mergeCell ref="A453:A454"/>
    <mergeCell ref="B453:B454"/>
    <mergeCell ref="C453:C454"/>
    <mergeCell ref="D453:H453"/>
    <mergeCell ref="K453:L453"/>
    <mergeCell ref="D454:I454"/>
    <mergeCell ref="A579:A580"/>
    <mergeCell ref="B579:B580"/>
    <mergeCell ref="C579:C580"/>
    <mergeCell ref="D579:H579"/>
    <mergeCell ref="K579:L579"/>
    <mergeCell ref="D580:I580"/>
    <mergeCell ref="K580:L580"/>
    <mergeCell ref="A766:A772"/>
    <mergeCell ref="B766:B772"/>
    <mergeCell ref="A610:A611"/>
    <mergeCell ref="B610:B611"/>
    <mergeCell ref="A651:L651"/>
    <mergeCell ref="K321:L321"/>
    <mergeCell ref="C671:C672"/>
    <mergeCell ref="K634:L634"/>
    <mergeCell ref="K637:L637"/>
    <mergeCell ref="C766:C772"/>
    <mergeCell ref="D766:H766"/>
    <mergeCell ref="K766:L766"/>
    <mergeCell ref="D769:I769"/>
    <mergeCell ref="K769:L769"/>
    <mergeCell ref="D770:I770"/>
    <mergeCell ref="K288:L288"/>
    <mergeCell ref="K583:L583"/>
    <mergeCell ref="K701:L701"/>
    <mergeCell ref="D702:I702"/>
    <mergeCell ref="K702:L702"/>
    <mergeCell ref="K591:L591"/>
    <mergeCell ref="C643:C644"/>
    <mergeCell ref="A764:L764"/>
    <mergeCell ref="D732:I732"/>
    <mergeCell ref="K732:L732"/>
    <mergeCell ref="B737:B738"/>
    <mergeCell ref="C737:C738"/>
    <mergeCell ref="K772:L772"/>
    <mergeCell ref="D747:H747"/>
    <mergeCell ref="K747:L747"/>
    <mergeCell ref="D748:I748"/>
    <mergeCell ref="K748:L748"/>
    <mergeCell ref="A730:A733"/>
    <mergeCell ref="B730:B733"/>
    <mergeCell ref="C730:C733"/>
    <mergeCell ref="D730:H730"/>
    <mergeCell ref="K730:L730"/>
    <mergeCell ref="A734:L734"/>
    <mergeCell ref="D724:H724"/>
    <mergeCell ref="K724:L724"/>
    <mergeCell ref="D753:H753"/>
    <mergeCell ref="D768:I768"/>
    <mergeCell ref="K754:L754"/>
    <mergeCell ref="K745:L745"/>
    <mergeCell ref="I736:L736"/>
    <mergeCell ref="D737:H737"/>
    <mergeCell ref="K737:L737"/>
    <mergeCell ref="K770:L770"/>
    <mergeCell ref="D771:I771"/>
    <mergeCell ref="K771:L771"/>
    <mergeCell ref="D772:I772"/>
    <mergeCell ref="D767:I767"/>
    <mergeCell ref="K767:L767"/>
    <mergeCell ref="K768:L768"/>
    <mergeCell ref="A90:A105"/>
    <mergeCell ref="B765:C765"/>
    <mergeCell ref="D765:H765"/>
    <mergeCell ref="B736:C736"/>
    <mergeCell ref="A737:A738"/>
    <mergeCell ref="D733:I733"/>
    <mergeCell ref="I710:L710"/>
    <mergeCell ref="D711:H711"/>
    <mergeCell ref="K733:L733"/>
    <mergeCell ref="C727:C728"/>
    <mergeCell ref="D727:H727"/>
    <mergeCell ref="K727:L727"/>
    <mergeCell ref="D720:H720"/>
    <mergeCell ref="C720:C722"/>
    <mergeCell ref="B720:B722"/>
    <mergeCell ref="K731:L731"/>
    <mergeCell ref="C743:C745"/>
    <mergeCell ref="D743:H743"/>
    <mergeCell ref="A746:L746"/>
    <mergeCell ref="A747:A748"/>
    <mergeCell ref="B747:B748"/>
    <mergeCell ref="C747:C748"/>
    <mergeCell ref="K753:L753"/>
    <mergeCell ref="D754:I754"/>
    <mergeCell ref="K738:L738"/>
    <mergeCell ref="D725:I725"/>
    <mergeCell ref="K725:L725"/>
    <mergeCell ref="A726:L726"/>
    <mergeCell ref="A740:A741"/>
    <mergeCell ref="B740:B741"/>
    <mergeCell ref="C740:C741"/>
    <mergeCell ref="K740:L740"/>
    <mergeCell ref="B479:B480"/>
    <mergeCell ref="C479:C480"/>
    <mergeCell ref="A466:A468"/>
    <mergeCell ref="A469:L469"/>
    <mergeCell ref="A470:A471"/>
    <mergeCell ref="B470:B471"/>
    <mergeCell ref="C470:C471"/>
    <mergeCell ref="D470:H470"/>
    <mergeCell ref="K470:L470"/>
    <mergeCell ref="D471:I471"/>
    <mergeCell ref="K574:L574"/>
    <mergeCell ref="K563:L563"/>
    <mergeCell ref="D564:I564"/>
    <mergeCell ref="K564:L564"/>
    <mergeCell ref="A559:L559"/>
    <mergeCell ref="A560:A561"/>
    <mergeCell ref="B560:B561"/>
    <mergeCell ref="C560:C561"/>
    <mergeCell ref="D560:H560"/>
    <mergeCell ref="A7:B10"/>
    <mergeCell ref="C7:L10"/>
    <mergeCell ref="K131:L131"/>
    <mergeCell ref="D174:I174"/>
    <mergeCell ref="K174:L174"/>
    <mergeCell ref="A132:L132"/>
    <mergeCell ref="A122:L122"/>
    <mergeCell ref="A123:A124"/>
    <mergeCell ref="B123:B124"/>
    <mergeCell ref="C123:C124"/>
    <mergeCell ref="D123:H123"/>
    <mergeCell ref="K123:L123"/>
    <mergeCell ref="K124:L124"/>
    <mergeCell ref="A125:L125"/>
    <mergeCell ref="A126:A127"/>
    <mergeCell ref="A67:A69"/>
    <mergeCell ref="B67:B69"/>
    <mergeCell ref="C67:C69"/>
    <mergeCell ref="D67:H67"/>
    <mergeCell ref="K67:L67"/>
    <mergeCell ref="D149:H149"/>
    <mergeCell ref="K149:L149"/>
    <mergeCell ref="C90:C105"/>
    <mergeCell ref="D102:I102"/>
    <mergeCell ref="K102:L102"/>
    <mergeCell ref="D103:I103"/>
    <mergeCell ref="K103:L103"/>
    <mergeCell ref="D104:I104"/>
    <mergeCell ref="D82:I82"/>
    <mergeCell ref="D107:H107"/>
    <mergeCell ref="K107:L107"/>
    <mergeCell ref="D119:I119"/>
    <mergeCell ref="K568:L568"/>
    <mergeCell ref="A530:A531"/>
    <mergeCell ref="B530:B531"/>
    <mergeCell ref="C530:C531"/>
    <mergeCell ref="D530:H530"/>
    <mergeCell ref="D531:I531"/>
    <mergeCell ref="D537:H537"/>
    <mergeCell ref="K538:L538"/>
    <mergeCell ref="D538:I538"/>
    <mergeCell ref="K555:L555"/>
    <mergeCell ref="K565:L565"/>
    <mergeCell ref="D541:I541"/>
    <mergeCell ref="K541:L541"/>
    <mergeCell ref="D542:I542"/>
    <mergeCell ref="K542:L542"/>
    <mergeCell ref="D544:I544"/>
    <mergeCell ref="K544:L544"/>
    <mergeCell ref="D545:I545"/>
    <mergeCell ref="K545:L545"/>
    <mergeCell ref="D546:I546"/>
    <mergeCell ref="K546:L546"/>
    <mergeCell ref="D551:I551"/>
    <mergeCell ref="B537:B546"/>
    <mergeCell ref="C537:C546"/>
    <mergeCell ref="K537:L537"/>
    <mergeCell ref="A535:L535"/>
    <mergeCell ref="D539:I539"/>
    <mergeCell ref="K539:L539"/>
    <mergeCell ref="D540:I540"/>
    <mergeCell ref="K540:L540"/>
    <mergeCell ref="D557:H557"/>
    <mergeCell ref="K557:L557"/>
    <mergeCell ref="B548:B555"/>
    <mergeCell ref="K503:L503"/>
    <mergeCell ref="K504:L504"/>
    <mergeCell ref="K471:L471"/>
    <mergeCell ref="B485:B486"/>
    <mergeCell ref="C485:C486"/>
    <mergeCell ref="D485:H485"/>
    <mergeCell ref="K473:L473"/>
    <mergeCell ref="D474:I474"/>
    <mergeCell ref="K474:L474"/>
    <mergeCell ref="A481:L481"/>
    <mergeCell ref="D516:I516"/>
    <mergeCell ref="K516:L516"/>
    <mergeCell ref="K518:L518"/>
    <mergeCell ref="A509:A510"/>
    <mergeCell ref="D519:I519"/>
    <mergeCell ref="K519:L519"/>
    <mergeCell ref="D503:H503"/>
    <mergeCell ref="D504:I504"/>
    <mergeCell ref="B488:B489"/>
    <mergeCell ref="C488:C489"/>
    <mergeCell ref="D488:H488"/>
    <mergeCell ref="K488:L488"/>
    <mergeCell ref="K492:L492"/>
    <mergeCell ref="A478:L478"/>
    <mergeCell ref="D483:I483"/>
    <mergeCell ref="K483:L483"/>
    <mergeCell ref="A484:L484"/>
    <mergeCell ref="A537:A546"/>
    <mergeCell ref="A515:A516"/>
    <mergeCell ref="B515:B516"/>
    <mergeCell ref="C515:C516"/>
    <mergeCell ref="K249:L249"/>
    <mergeCell ref="A258:A259"/>
    <mergeCell ref="B258:B259"/>
    <mergeCell ref="D550:I550"/>
    <mergeCell ref="A503:A504"/>
    <mergeCell ref="B503:B504"/>
    <mergeCell ref="C503:C504"/>
    <mergeCell ref="K550:L550"/>
    <mergeCell ref="A275:A278"/>
    <mergeCell ref="A279:L279"/>
    <mergeCell ref="D278:I278"/>
    <mergeCell ref="K278:L278"/>
    <mergeCell ref="D273:I273"/>
    <mergeCell ref="K272:L272"/>
    <mergeCell ref="K286:L286"/>
    <mergeCell ref="K311:L311"/>
    <mergeCell ref="D293:H293"/>
    <mergeCell ref="K466:L466"/>
    <mergeCell ref="A479:A480"/>
    <mergeCell ref="C445:C446"/>
    <mergeCell ref="D445:H445"/>
    <mergeCell ref="C448:C449"/>
    <mergeCell ref="D448:H448"/>
    <mergeCell ref="K448:L448"/>
    <mergeCell ref="D449:I449"/>
    <mergeCell ref="K449:L449"/>
    <mergeCell ref="D436:I436"/>
    <mergeCell ref="K436:L436"/>
    <mergeCell ref="A425:A427"/>
    <mergeCell ref="B425:B427"/>
    <mergeCell ref="C425:C427"/>
    <mergeCell ref="K468:L468"/>
    <mergeCell ref="K554:L554"/>
    <mergeCell ref="D555:I555"/>
    <mergeCell ref="D543:I543"/>
    <mergeCell ref="K543:L543"/>
    <mergeCell ref="A494:A495"/>
    <mergeCell ref="B494:B495"/>
    <mergeCell ref="C494:C495"/>
    <mergeCell ref="D494:H494"/>
    <mergeCell ref="K494:L494"/>
    <mergeCell ref="D528:I528"/>
    <mergeCell ref="K527:L528"/>
    <mergeCell ref="A518:A519"/>
    <mergeCell ref="D460:H460"/>
    <mergeCell ref="K460:L460"/>
    <mergeCell ref="D461:I461"/>
    <mergeCell ref="K461:L461"/>
    <mergeCell ref="A472:L472"/>
    <mergeCell ref="A473:A474"/>
    <mergeCell ref="B473:B474"/>
    <mergeCell ref="C473:C474"/>
    <mergeCell ref="D473:H473"/>
    <mergeCell ref="A547:L547"/>
    <mergeCell ref="D482:H482"/>
    <mergeCell ref="A491:A492"/>
    <mergeCell ref="B491:B492"/>
    <mergeCell ref="C491:C492"/>
    <mergeCell ref="D491:H491"/>
    <mergeCell ref="K482:L482"/>
    <mergeCell ref="D536:H536"/>
    <mergeCell ref="B518:B519"/>
    <mergeCell ref="K486:L486"/>
    <mergeCell ref="A548:A555"/>
    <mergeCell ref="K566:L566"/>
    <mergeCell ref="K567:L567"/>
    <mergeCell ref="A500:A501"/>
    <mergeCell ref="B500:B501"/>
    <mergeCell ref="A563:A564"/>
    <mergeCell ref="B563:B564"/>
    <mergeCell ref="A521:A522"/>
    <mergeCell ref="B521:B522"/>
    <mergeCell ref="C521:C522"/>
    <mergeCell ref="D521:H521"/>
    <mergeCell ref="D522:I522"/>
    <mergeCell ref="K521:L521"/>
    <mergeCell ref="K522:L522"/>
    <mergeCell ref="D573:I573"/>
    <mergeCell ref="D593:H593"/>
    <mergeCell ref="K593:L593"/>
    <mergeCell ref="D571:I571"/>
    <mergeCell ref="D568:I568"/>
    <mergeCell ref="D569:I569"/>
    <mergeCell ref="C565:C574"/>
    <mergeCell ref="D565:H565"/>
    <mergeCell ref="C563:C564"/>
    <mergeCell ref="D563:H563"/>
    <mergeCell ref="B565:B574"/>
    <mergeCell ref="C518:C519"/>
    <mergeCell ref="D518:H518"/>
    <mergeCell ref="K513:L513"/>
    <mergeCell ref="A557:A558"/>
    <mergeCell ref="B557:B558"/>
    <mergeCell ref="C557:C558"/>
    <mergeCell ref="K551:L551"/>
    <mergeCell ref="D552:I552"/>
    <mergeCell ref="D634:H634"/>
    <mergeCell ref="D635:I635"/>
    <mergeCell ref="A593:A594"/>
    <mergeCell ref="B593:B594"/>
    <mergeCell ref="D607:H607"/>
    <mergeCell ref="K607:L607"/>
    <mergeCell ref="K620:L620"/>
    <mergeCell ref="A622:A623"/>
    <mergeCell ref="B622:B623"/>
    <mergeCell ref="C622:C623"/>
    <mergeCell ref="D622:H622"/>
    <mergeCell ref="K622:L622"/>
    <mergeCell ref="D623:I623"/>
    <mergeCell ref="A643:A644"/>
    <mergeCell ref="D653:H653"/>
    <mergeCell ref="C649:C650"/>
    <mergeCell ref="D649:H649"/>
    <mergeCell ref="D650:I650"/>
    <mergeCell ref="K653:L653"/>
    <mergeCell ref="B652:C652"/>
    <mergeCell ref="D643:H643"/>
    <mergeCell ref="D611:I611"/>
    <mergeCell ref="D597:I597"/>
    <mergeCell ref="A598:A599"/>
    <mergeCell ref="A601:A602"/>
    <mergeCell ref="K638:L638"/>
    <mergeCell ref="C619:C620"/>
    <mergeCell ref="D619:H619"/>
    <mergeCell ref="A681:A683"/>
    <mergeCell ref="B681:B683"/>
    <mergeCell ref="C681:C683"/>
    <mergeCell ref="K641:L641"/>
    <mergeCell ref="D683:I683"/>
    <mergeCell ref="K683:L683"/>
    <mergeCell ref="A604:A605"/>
    <mergeCell ref="K623:L623"/>
    <mergeCell ref="A634:A635"/>
    <mergeCell ref="B634:B635"/>
    <mergeCell ref="C634:C635"/>
    <mergeCell ref="B613:B614"/>
    <mergeCell ref="C613:C614"/>
    <mergeCell ref="K617:L617"/>
    <mergeCell ref="K610:L610"/>
    <mergeCell ref="D668:H668"/>
    <mergeCell ref="D659:H659"/>
    <mergeCell ref="K659:L659"/>
    <mergeCell ref="A659:A660"/>
    <mergeCell ref="A619:A620"/>
    <mergeCell ref="B619:B620"/>
    <mergeCell ref="A637:A638"/>
    <mergeCell ref="K679:L679"/>
    <mergeCell ref="A680:L680"/>
    <mergeCell ref="K608:L608"/>
    <mergeCell ref="B637:B638"/>
    <mergeCell ref="D604:H604"/>
    <mergeCell ref="K605:L605"/>
    <mergeCell ref="K619:L619"/>
    <mergeCell ref="D644:I644"/>
    <mergeCell ref="K611:L611"/>
    <mergeCell ref="D613:H613"/>
    <mergeCell ref="A625:A626"/>
    <mergeCell ref="B625:B626"/>
    <mergeCell ref="C625:C626"/>
    <mergeCell ref="D625:H625"/>
    <mergeCell ref="K625:L625"/>
    <mergeCell ref="D626:I626"/>
    <mergeCell ref="K626:L626"/>
    <mergeCell ref="D641:I641"/>
    <mergeCell ref="K640:L640"/>
    <mergeCell ref="D654:I654"/>
    <mergeCell ref="D681:H681"/>
    <mergeCell ref="K681:L681"/>
    <mergeCell ref="K660:L660"/>
    <mergeCell ref="K666:L666"/>
    <mergeCell ref="K678:L678"/>
    <mergeCell ref="D679:I679"/>
    <mergeCell ref="I674:L674"/>
    <mergeCell ref="D663:I663"/>
    <mergeCell ref="D666:I666"/>
    <mergeCell ref="A640:A641"/>
    <mergeCell ref="B640:B641"/>
    <mergeCell ref="C640:C641"/>
    <mergeCell ref="D640:H640"/>
    <mergeCell ref="D669:I669"/>
    <mergeCell ref="K669:L669"/>
    <mergeCell ref="K676:L676"/>
    <mergeCell ref="A677:L677"/>
    <mergeCell ref="A661:L661"/>
    <mergeCell ref="A662:A663"/>
    <mergeCell ref="B662:B663"/>
    <mergeCell ref="K657:L657"/>
    <mergeCell ref="K649:L649"/>
    <mergeCell ref="A675:A676"/>
    <mergeCell ref="B675:B676"/>
    <mergeCell ref="A658:L658"/>
    <mergeCell ref="C653:C654"/>
    <mergeCell ref="A655:L655"/>
    <mergeCell ref="A656:A657"/>
    <mergeCell ref="B656:B657"/>
    <mergeCell ref="C656:C657"/>
    <mergeCell ref="D656:H656"/>
    <mergeCell ref="K656:L656"/>
    <mergeCell ref="C637:C638"/>
    <mergeCell ref="D637:H637"/>
    <mergeCell ref="B659:B660"/>
    <mergeCell ref="C659:C660"/>
    <mergeCell ref="D647:I647"/>
    <mergeCell ref="K646:L646"/>
    <mergeCell ref="K647:L647"/>
    <mergeCell ref="K650:L650"/>
    <mergeCell ref="C646:C647"/>
    <mergeCell ref="D646:H646"/>
    <mergeCell ref="D671:H671"/>
    <mergeCell ref="A653:A654"/>
    <mergeCell ref="B653:B654"/>
    <mergeCell ref="D657:I657"/>
    <mergeCell ref="A671:A672"/>
    <mergeCell ref="B671:B672"/>
    <mergeCell ref="D672:I672"/>
    <mergeCell ref="K672:L672"/>
    <mergeCell ref="D435:H435"/>
    <mergeCell ref="D682:I682"/>
    <mergeCell ref="K682:L682"/>
    <mergeCell ref="A649:A650"/>
    <mergeCell ref="B649:B650"/>
    <mergeCell ref="K454:L454"/>
    <mergeCell ref="D439:I439"/>
    <mergeCell ref="K439:L439"/>
    <mergeCell ref="D440:I440"/>
    <mergeCell ref="K440:L440"/>
    <mergeCell ref="K443:L443"/>
    <mergeCell ref="A442:A443"/>
    <mergeCell ref="B442:B443"/>
    <mergeCell ref="C442:C443"/>
    <mergeCell ref="D442:H442"/>
    <mergeCell ref="K442:L442"/>
    <mergeCell ref="D443:I443"/>
    <mergeCell ref="A438:A440"/>
    <mergeCell ref="B438:B440"/>
    <mergeCell ref="C438:C440"/>
    <mergeCell ref="D438:H438"/>
    <mergeCell ref="K438:L438"/>
    <mergeCell ref="B536:C536"/>
    <mergeCell ref="D456:H456"/>
    <mergeCell ref="I456:L456"/>
    <mergeCell ref="D457:H457"/>
    <mergeCell ref="I536:L536"/>
    <mergeCell ref="D620:I620"/>
    <mergeCell ref="A668:A669"/>
    <mergeCell ref="C675:C676"/>
    <mergeCell ref="B665:B666"/>
    <mergeCell ref="B674:C674"/>
    <mergeCell ref="B429:B430"/>
    <mergeCell ref="C429:C430"/>
    <mergeCell ref="D429:H429"/>
    <mergeCell ref="K429:L429"/>
    <mergeCell ref="A431:L431"/>
    <mergeCell ref="A432:A433"/>
    <mergeCell ref="B432:B433"/>
    <mergeCell ref="C432:C433"/>
    <mergeCell ref="D432:H432"/>
    <mergeCell ref="K432:L432"/>
    <mergeCell ref="A424:L424"/>
    <mergeCell ref="D426:I426"/>
    <mergeCell ref="K426:L426"/>
    <mergeCell ref="D430:I430"/>
    <mergeCell ref="K430:L430"/>
    <mergeCell ref="D433:I433"/>
    <mergeCell ref="K433:L433"/>
    <mergeCell ref="D425:H425"/>
    <mergeCell ref="K425:L425"/>
    <mergeCell ref="D427:I427"/>
    <mergeCell ref="K427:L427"/>
    <mergeCell ref="A428:L428"/>
    <mergeCell ref="D384:I384"/>
    <mergeCell ref="K384:L384"/>
    <mergeCell ref="D386:I386"/>
    <mergeCell ref="K386:L386"/>
    <mergeCell ref="D389:I389"/>
    <mergeCell ref="K389:L389"/>
    <mergeCell ref="K377:L377"/>
    <mergeCell ref="D378:I378"/>
    <mergeCell ref="D379:I379"/>
    <mergeCell ref="D394:I394"/>
    <mergeCell ref="A387:L387"/>
    <mergeCell ref="A388:A391"/>
    <mergeCell ref="B388:B391"/>
    <mergeCell ref="C388:C391"/>
    <mergeCell ref="A382:A386"/>
    <mergeCell ref="B382:B386"/>
    <mergeCell ref="D383:I383"/>
    <mergeCell ref="K383:L383"/>
    <mergeCell ref="D388:H388"/>
    <mergeCell ref="K382:L382"/>
    <mergeCell ref="D391:I391"/>
    <mergeCell ref="K391:L391"/>
    <mergeCell ref="I381:L381"/>
    <mergeCell ref="A380:L380"/>
    <mergeCell ref="B381:C381"/>
    <mergeCell ref="D381:H381"/>
    <mergeCell ref="A393:A400"/>
    <mergeCell ref="K388:L388"/>
    <mergeCell ref="A392:L392"/>
    <mergeCell ref="D385:I385"/>
    <mergeCell ref="K385:L385"/>
    <mergeCell ref="B393:B400"/>
    <mergeCell ref="A370:L370"/>
    <mergeCell ref="A371:A372"/>
    <mergeCell ref="B371:B372"/>
    <mergeCell ref="C371:C372"/>
    <mergeCell ref="D371:H371"/>
    <mergeCell ref="K371:L371"/>
    <mergeCell ref="A373:L373"/>
    <mergeCell ref="A374:A375"/>
    <mergeCell ref="B374:B375"/>
    <mergeCell ref="B344:C344"/>
    <mergeCell ref="A345:A354"/>
    <mergeCell ref="K361:L361"/>
    <mergeCell ref="K368:L368"/>
    <mergeCell ref="D366:I366"/>
    <mergeCell ref="K366:L366"/>
    <mergeCell ref="D365:H365"/>
    <mergeCell ref="D367:I367"/>
    <mergeCell ref="A356:A359"/>
    <mergeCell ref="B356:B359"/>
    <mergeCell ref="C356:C359"/>
    <mergeCell ref="D356:H356"/>
    <mergeCell ref="K356:L356"/>
    <mergeCell ref="D359:I359"/>
    <mergeCell ref="K359:L359"/>
    <mergeCell ref="C374:C375"/>
    <mergeCell ref="D374:H374"/>
    <mergeCell ref="K374:L374"/>
    <mergeCell ref="K372:L372"/>
    <mergeCell ref="K367:L367"/>
    <mergeCell ref="K375:L375"/>
    <mergeCell ref="B365:B369"/>
    <mergeCell ref="D352:I352"/>
    <mergeCell ref="K352:L352"/>
    <mergeCell ref="D354:I354"/>
    <mergeCell ref="K354:L354"/>
    <mergeCell ref="D344:H344"/>
    <mergeCell ref="I344:L344"/>
    <mergeCell ref="D339:I339"/>
    <mergeCell ref="K339:L339"/>
    <mergeCell ref="D340:I340"/>
    <mergeCell ref="K340:L340"/>
    <mergeCell ref="D341:I341"/>
    <mergeCell ref="B331:B342"/>
    <mergeCell ref="C331:C342"/>
    <mergeCell ref="B345:B354"/>
    <mergeCell ref="C345:C354"/>
    <mergeCell ref="K349:L349"/>
    <mergeCell ref="K369:L369"/>
    <mergeCell ref="D247:I247"/>
    <mergeCell ref="K246:L246"/>
    <mergeCell ref="K247:L247"/>
    <mergeCell ref="A252:A253"/>
    <mergeCell ref="B252:B253"/>
    <mergeCell ref="C252:C253"/>
    <mergeCell ref="D268:I268"/>
    <mergeCell ref="K268:L268"/>
    <mergeCell ref="D264:I264"/>
    <mergeCell ref="K264:L264"/>
    <mergeCell ref="D265:I265"/>
    <mergeCell ref="K265:L265"/>
    <mergeCell ref="C303:C311"/>
    <mergeCell ref="D281:I281"/>
    <mergeCell ref="K281:L281"/>
    <mergeCell ref="D282:I282"/>
    <mergeCell ref="A355:L355"/>
    <mergeCell ref="D333:I333"/>
    <mergeCell ref="K333:L333"/>
    <mergeCell ref="D334:I334"/>
    <mergeCell ref="K334:L334"/>
    <mergeCell ref="D335:I335"/>
    <mergeCell ref="D345:H345"/>
    <mergeCell ref="K345:L345"/>
    <mergeCell ref="K335:L335"/>
    <mergeCell ref="D336:I336"/>
    <mergeCell ref="K336:L336"/>
    <mergeCell ref="A343:L343"/>
    <mergeCell ref="K342:L342"/>
    <mergeCell ref="D331:H331"/>
    <mergeCell ref="K331:L331"/>
    <mergeCell ref="K351:L351"/>
    <mergeCell ref="C75:C77"/>
    <mergeCell ref="D75:H75"/>
    <mergeCell ref="K75:L75"/>
    <mergeCell ref="A78:L78"/>
    <mergeCell ref="A79:A82"/>
    <mergeCell ref="B79:B82"/>
    <mergeCell ref="C79:C82"/>
    <mergeCell ref="A66:L66"/>
    <mergeCell ref="A62:A65"/>
    <mergeCell ref="D85:I85"/>
    <mergeCell ref="A86:L86"/>
    <mergeCell ref="A87:A88"/>
    <mergeCell ref="B87:B88"/>
    <mergeCell ref="C87:C88"/>
    <mergeCell ref="D63:I63"/>
    <mergeCell ref="K63:L63"/>
    <mergeCell ref="K87:L87"/>
    <mergeCell ref="D69:I69"/>
    <mergeCell ref="K69:L69"/>
    <mergeCell ref="A70:L70"/>
    <mergeCell ref="C84:C85"/>
    <mergeCell ref="D84:H84"/>
    <mergeCell ref="K84:L84"/>
    <mergeCell ref="B62:B65"/>
    <mergeCell ref="C62:C65"/>
    <mergeCell ref="D62:H62"/>
    <mergeCell ref="K62:L62"/>
    <mergeCell ref="D65:I65"/>
    <mergeCell ref="D109:I109"/>
    <mergeCell ref="K117:L117"/>
    <mergeCell ref="K127:L127"/>
    <mergeCell ref="D121:I121"/>
    <mergeCell ref="D136:I136"/>
    <mergeCell ref="K136:L136"/>
    <mergeCell ref="D135:I135"/>
    <mergeCell ref="D108:I108"/>
    <mergeCell ref="K108:L108"/>
    <mergeCell ref="K65:L65"/>
    <mergeCell ref="K85:L85"/>
    <mergeCell ref="K90:L90"/>
    <mergeCell ref="D147:I147"/>
    <mergeCell ref="B126:B127"/>
    <mergeCell ref="C126:C127"/>
    <mergeCell ref="D126:H126"/>
    <mergeCell ref="K126:L126"/>
    <mergeCell ref="K109:L109"/>
    <mergeCell ref="D110:I110"/>
    <mergeCell ref="K110:L110"/>
    <mergeCell ref="B145:C145"/>
    <mergeCell ref="K101:L101"/>
    <mergeCell ref="D88:I88"/>
    <mergeCell ref="D72:I72"/>
    <mergeCell ref="D76:I76"/>
    <mergeCell ref="K76:L76"/>
    <mergeCell ref="D79:H79"/>
    <mergeCell ref="K79:L79"/>
    <mergeCell ref="K82:L82"/>
    <mergeCell ref="D134:I134"/>
    <mergeCell ref="K134:L134"/>
    <mergeCell ref="C133:C137"/>
    <mergeCell ref="D112:I112"/>
    <mergeCell ref="K211:L211"/>
    <mergeCell ref="D316:I316"/>
    <mergeCell ref="D307:I307"/>
    <mergeCell ref="D250:I250"/>
    <mergeCell ref="K341:L341"/>
    <mergeCell ref="A331:A342"/>
    <mergeCell ref="C393:C400"/>
    <mergeCell ref="D369:I369"/>
    <mergeCell ref="D372:I372"/>
    <mergeCell ref="D330:H330"/>
    <mergeCell ref="C321:C322"/>
    <mergeCell ref="D351:I351"/>
    <mergeCell ref="A327:A328"/>
    <mergeCell ref="B327:B328"/>
    <mergeCell ref="K338:L338"/>
    <mergeCell ref="K119:L119"/>
    <mergeCell ref="D120:I120"/>
    <mergeCell ref="K120:L120"/>
    <mergeCell ref="D211:I211"/>
    <mergeCell ref="C327:C328"/>
    <mergeCell ref="D327:H327"/>
    <mergeCell ref="D328:I328"/>
    <mergeCell ref="K327:L327"/>
    <mergeCell ref="K328:L328"/>
    <mergeCell ref="A324:A325"/>
    <mergeCell ref="B324:B325"/>
    <mergeCell ref="D324:H324"/>
    <mergeCell ref="K324:L324"/>
    <mergeCell ref="D325:I325"/>
    <mergeCell ref="K325:L325"/>
    <mergeCell ref="D222:I222"/>
    <mergeCell ref="I765:L765"/>
    <mergeCell ref="A727:A728"/>
    <mergeCell ref="B727:B728"/>
    <mergeCell ref="A735:L735"/>
    <mergeCell ref="D736:H736"/>
    <mergeCell ref="D745:I745"/>
    <mergeCell ref="C421:C423"/>
    <mergeCell ref="D421:H421"/>
    <mergeCell ref="K421:L421"/>
    <mergeCell ref="A451:A452"/>
    <mergeCell ref="B451:B452"/>
    <mergeCell ref="C451:C452"/>
    <mergeCell ref="D451:H451"/>
    <mergeCell ref="K451:L451"/>
    <mergeCell ref="D731:I731"/>
    <mergeCell ref="D423:I423"/>
    <mergeCell ref="D417:I417"/>
    <mergeCell ref="K417:L417"/>
    <mergeCell ref="A450:L450"/>
    <mergeCell ref="D452:I452"/>
    <mergeCell ref="K452:L452"/>
    <mergeCell ref="A434:L434"/>
    <mergeCell ref="K423:L423"/>
    <mergeCell ref="A462:L462"/>
    <mergeCell ref="B466:B468"/>
    <mergeCell ref="C466:C468"/>
    <mergeCell ref="D466:H466"/>
    <mergeCell ref="A435:A436"/>
    <mergeCell ref="B435:B436"/>
    <mergeCell ref="C435:C436"/>
    <mergeCell ref="D686:I686"/>
    <mergeCell ref="K435:L435"/>
    <mergeCell ref="A413:L413"/>
    <mergeCell ref="A414:A417"/>
    <mergeCell ref="B414:B417"/>
    <mergeCell ref="K414:L414"/>
    <mergeCell ref="B456:C456"/>
    <mergeCell ref="D410:I410"/>
    <mergeCell ref="K530:L531"/>
    <mergeCell ref="C414:C417"/>
    <mergeCell ref="D414:H414"/>
    <mergeCell ref="K393:L393"/>
    <mergeCell ref="A418:L418"/>
    <mergeCell ref="A429:A430"/>
    <mergeCell ref="K415:L415"/>
    <mergeCell ref="D416:I416"/>
    <mergeCell ref="K416:L416"/>
    <mergeCell ref="D400:I400"/>
    <mergeCell ref="K400:L400"/>
    <mergeCell ref="D415:I415"/>
    <mergeCell ref="D458:I458"/>
    <mergeCell ref="D397:I397"/>
    <mergeCell ref="K397:L397"/>
    <mergeCell ref="D398:I398"/>
    <mergeCell ref="K398:L398"/>
    <mergeCell ref="D399:I399"/>
    <mergeCell ref="K411:L411"/>
    <mergeCell ref="A437:L437"/>
    <mergeCell ref="A457:A458"/>
    <mergeCell ref="A459:L459"/>
    <mergeCell ref="K399:L399"/>
    <mergeCell ref="B419:C419"/>
    <mergeCell ref="D419:H419"/>
    <mergeCell ref="I419:L419"/>
    <mergeCell ref="K19:L19"/>
    <mergeCell ref="D20:I20"/>
    <mergeCell ref="K20:L20"/>
    <mergeCell ref="K14:L16"/>
    <mergeCell ref="B18:C18"/>
    <mergeCell ref="I330:L330"/>
    <mergeCell ref="A312:L312"/>
    <mergeCell ref="D313:H313"/>
    <mergeCell ref="I313:L313"/>
    <mergeCell ref="K314:L314"/>
    <mergeCell ref="K316:L316"/>
    <mergeCell ref="D277:I277"/>
    <mergeCell ref="K277:L277"/>
    <mergeCell ref="C324:C325"/>
    <mergeCell ref="D280:H280"/>
    <mergeCell ref="K280:L280"/>
    <mergeCell ref="D305:I305"/>
    <mergeCell ref="K305:L305"/>
    <mergeCell ref="D311:I311"/>
    <mergeCell ref="B313:C313"/>
    <mergeCell ref="B330:C330"/>
    <mergeCell ref="B275:B278"/>
    <mergeCell ref="K240:L240"/>
    <mergeCell ref="A89:L89"/>
    <mergeCell ref="K105:L105"/>
    <mergeCell ref="D105:I105"/>
    <mergeCell ref="D50:I50"/>
    <mergeCell ref="C243:C244"/>
    <mergeCell ref="D131:I131"/>
    <mergeCell ref="D152:H152"/>
    <mergeCell ref="K97:L97"/>
    <mergeCell ref="D98:I98"/>
    <mergeCell ref="A12:L12"/>
    <mergeCell ref="A11:L11"/>
    <mergeCell ref="A13:L13"/>
    <mergeCell ref="A14:A16"/>
    <mergeCell ref="B14:B16"/>
    <mergeCell ref="C14:C16"/>
    <mergeCell ref="D40:I40"/>
    <mergeCell ref="K29:L29"/>
    <mergeCell ref="D44:H44"/>
    <mergeCell ref="K44:L44"/>
    <mergeCell ref="D41:I41"/>
    <mergeCell ref="K40:L40"/>
    <mergeCell ref="K41:L41"/>
    <mergeCell ref="A19:A20"/>
    <mergeCell ref="B19:B20"/>
    <mergeCell ref="C19:C20"/>
    <mergeCell ref="D19:H19"/>
    <mergeCell ref="A43:L43"/>
    <mergeCell ref="A44:A50"/>
    <mergeCell ref="B44:B50"/>
    <mergeCell ref="C44:C50"/>
    <mergeCell ref="K45:L45"/>
    <mergeCell ref="K50:L50"/>
    <mergeCell ref="I14:I16"/>
    <mergeCell ref="D14:H16"/>
    <mergeCell ref="D31:I31"/>
    <mergeCell ref="K31:L31"/>
    <mergeCell ref="D36:I36"/>
    <mergeCell ref="K36:L36"/>
    <mergeCell ref="D32:I32"/>
    <mergeCell ref="K32:L32"/>
    <mergeCell ref="D33:I33"/>
    <mergeCell ref="A326:L326"/>
    <mergeCell ref="K271:L271"/>
    <mergeCell ref="D272:I272"/>
    <mergeCell ref="D267:I267"/>
    <mergeCell ref="K267:L267"/>
    <mergeCell ref="A162:A163"/>
    <mergeCell ref="D153:I153"/>
    <mergeCell ref="D155:H155"/>
    <mergeCell ref="K223:L223"/>
    <mergeCell ref="D230:I230"/>
    <mergeCell ref="K230:L230"/>
    <mergeCell ref="D300:I300"/>
    <mergeCell ref="D338:I338"/>
    <mergeCell ref="A248:L248"/>
    <mergeCell ref="D302:H302"/>
    <mergeCell ref="D292:I292"/>
    <mergeCell ref="K300:L300"/>
    <mergeCell ref="A299:A300"/>
    <mergeCell ref="D177:H177"/>
    <mergeCell ref="A191:A192"/>
    <mergeCell ref="B191:B192"/>
    <mergeCell ref="C191:C192"/>
    <mergeCell ref="D191:H191"/>
    <mergeCell ref="K191:L191"/>
    <mergeCell ref="D184:I184"/>
    <mergeCell ref="A182:L182"/>
    <mergeCell ref="A183:A185"/>
    <mergeCell ref="B183:B185"/>
    <mergeCell ref="C183:C185"/>
    <mergeCell ref="D180:H180"/>
    <mergeCell ref="A187:A188"/>
    <mergeCell ref="B169:C169"/>
    <mergeCell ref="D239:H239"/>
    <mergeCell ref="I239:L239"/>
    <mergeCell ref="A246:A247"/>
    <mergeCell ref="D241:I241"/>
    <mergeCell ref="D244:I244"/>
    <mergeCell ref="D157:I157"/>
    <mergeCell ref="K157:L157"/>
    <mergeCell ref="A249:A250"/>
    <mergeCell ref="B249:B250"/>
    <mergeCell ref="D259:I259"/>
    <mergeCell ref="K259:L259"/>
    <mergeCell ref="A255:A256"/>
    <mergeCell ref="B255:B256"/>
    <mergeCell ref="C255:C256"/>
    <mergeCell ref="A176:L176"/>
    <mergeCell ref="D166:I166"/>
    <mergeCell ref="D167:I167"/>
    <mergeCell ref="C165:C167"/>
    <mergeCell ref="K231:L231"/>
    <mergeCell ref="K216:L216"/>
    <mergeCell ref="A213:A225"/>
    <mergeCell ref="B227:B233"/>
    <mergeCell ref="C227:C233"/>
    <mergeCell ref="D227:H227"/>
    <mergeCell ref="K227:L227"/>
    <mergeCell ref="A238:L238"/>
    <mergeCell ref="K232:L232"/>
    <mergeCell ref="C177:C178"/>
    <mergeCell ref="K222:L222"/>
    <mergeCell ref="B246:B247"/>
    <mergeCell ref="C246:C247"/>
    <mergeCell ref="D246:H246"/>
    <mergeCell ref="B209:C209"/>
    <mergeCell ref="D209:H209"/>
    <mergeCell ref="D56:I56"/>
    <mergeCell ref="K56:L56"/>
    <mergeCell ref="D57:I57"/>
    <mergeCell ref="D77:I77"/>
    <mergeCell ref="K77:L77"/>
    <mergeCell ref="D80:I80"/>
    <mergeCell ref="K80:L80"/>
    <mergeCell ref="D81:I81"/>
    <mergeCell ref="B52:B60"/>
    <mergeCell ref="C52:C60"/>
    <mergeCell ref="D52:H52"/>
    <mergeCell ref="K52:L52"/>
    <mergeCell ref="A61:L61"/>
    <mergeCell ref="K81:L81"/>
    <mergeCell ref="K58:L58"/>
    <mergeCell ref="K165:L165"/>
    <mergeCell ref="A133:A137"/>
    <mergeCell ref="D133:H133"/>
    <mergeCell ref="K133:L133"/>
    <mergeCell ref="D130:I130"/>
    <mergeCell ref="K130:L130"/>
    <mergeCell ref="B133:B137"/>
    <mergeCell ref="A139:A140"/>
    <mergeCell ref="B139:B140"/>
    <mergeCell ref="C139:C140"/>
    <mergeCell ref="D139:H139"/>
    <mergeCell ref="D140:I140"/>
    <mergeCell ref="K139:L139"/>
    <mergeCell ref="K140:L140"/>
    <mergeCell ref="D111:I111"/>
    <mergeCell ref="K98:L98"/>
    <mergeCell ref="D99:I99"/>
    <mergeCell ref="K99:L99"/>
    <mergeCell ref="D100:I100"/>
    <mergeCell ref="K100:L100"/>
    <mergeCell ref="K147:L147"/>
    <mergeCell ref="A148:L148"/>
    <mergeCell ref="A128:L128"/>
    <mergeCell ref="A129:A131"/>
    <mergeCell ref="B129:B131"/>
    <mergeCell ref="C129:C131"/>
    <mergeCell ref="A21:L21"/>
    <mergeCell ref="D30:I30"/>
    <mergeCell ref="K30:L30"/>
    <mergeCell ref="K23:L23"/>
    <mergeCell ref="K24:L24"/>
    <mergeCell ref="K25:L25"/>
    <mergeCell ref="K26:L26"/>
    <mergeCell ref="K27:L27"/>
    <mergeCell ref="K28:L28"/>
    <mergeCell ref="A22:A37"/>
    <mergeCell ref="B22:B37"/>
    <mergeCell ref="C22:C37"/>
    <mergeCell ref="D45:I45"/>
    <mergeCell ref="D42:I42"/>
    <mergeCell ref="K42:L42"/>
    <mergeCell ref="D64:I64"/>
    <mergeCell ref="D146:H146"/>
    <mergeCell ref="K146:L146"/>
    <mergeCell ref="A146:A147"/>
    <mergeCell ref="B146:B147"/>
    <mergeCell ref="K111:L111"/>
    <mergeCell ref="D53:I53"/>
    <mergeCell ref="K53:L53"/>
    <mergeCell ref="D54:I54"/>
    <mergeCell ref="K54:L54"/>
    <mergeCell ref="A52:A60"/>
    <mergeCell ref="C107:C121"/>
    <mergeCell ref="K184:L184"/>
    <mergeCell ref="A186:L186"/>
    <mergeCell ref="A177:A178"/>
    <mergeCell ref="D173:I173"/>
    <mergeCell ref="K173:L173"/>
    <mergeCell ref="D92:I92"/>
    <mergeCell ref="A1:B5"/>
    <mergeCell ref="C1:L1"/>
    <mergeCell ref="C2:D2"/>
    <mergeCell ref="E2:L2"/>
    <mergeCell ref="C3:D3"/>
    <mergeCell ref="E3:L3"/>
    <mergeCell ref="C4:D4"/>
    <mergeCell ref="E4:L4"/>
    <mergeCell ref="D23:I23"/>
    <mergeCell ref="D24:I24"/>
    <mergeCell ref="D25:I25"/>
    <mergeCell ref="D26:I26"/>
    <mergeCell ref="D27:I27"/>
    <mergeCell ref="D28:I28"/>
    <mergeCell ref="D29:I29"/>
    <mergeCell ref="D37:I37"/>
    <mergeCell ref="K152:L152"/>
    <mergeCell ref="A106:L106"/>
    <mergeCell ref="A107:A121"/>
    <mergeCell ref="B107:B121"/>
    <mergeCell ref="C5:D5"/>
    <mergeCell ref="A17:L17"/>
    <mergeCell ref="E5:L5"/>
    <mergeCell ref="A6:L6"/>
    <mergeCell ref="J14:J16"/>
    <mergeCell ref="I18:L18"/>
    <mergeCell ref="D18:H18"/>
    <mergeCell ref="K22:L22"/>
    <mergeCell ref="D22:H22"/>
    <mergeCell ref="A38:L38"/>
    <mergeCell ref="B156:B160"/>
    <mergeCell ref="C156:C160"/>
    <mergeCell ref="D145:H145"/>
    <mergeCell ref="I145:L145"/>
    <mergeCell ref="A71:A73"/>
    <mergeCell ref="B71:B73"/>
    <mergeCell ref="C71:C73"/>
    <mergeCell ref="D71:H71"/>
    <mergeCell ref="K71:L71"/>
    <mergeCell ref="A74:L74"/>
    <mergeCell ref="A75:A77"/>
    <mergeCell ref="B75:B77"/>
    <mergeCell ref="K37:L37"/>
    <mergeCell ref="A51:L51"/>
    <mergeCell ref="D73:I73"/>
    <mergeCell ref="K73:L73"/>
    <mergeCell ref="D60:I60"/>
    <mergeCell ref="K57:L57"/>
    <mergeCell ref="K60:L60"/>
    <mergeCell ref="D158:I158"/>
    <mergeCell ref="K158:L158"/>
    <mergeCell ref="K47:L47"/>
    <mergeCell ref="K64:L64"/>
    <mergeCell ref="A39:A42"/>
    <mergeCell ref="B39:B42"/>
    <mergeCell ref="C39:C42"/>
    <mergeCell ref="D39:H39"/>
    <mergeCell ref="C146:C147"/>
    <mergeCell ref="B155:C155"/>
    <mergeCell ref="A156:A160"/>
    <mergeCell ref="D548:H548"/>
    <mergeCell ref="K548:L548"/>
    <mergeCell ref="D549:I549"/>
    <mergeCell ref="K549:L549"/>
    <mergeCell ref="D375:I375"/>
    <mergeCell ref="A360:L360"/>
    <mergeCell ref="A361:A363"/>
    <mergeCell ref="B361:B363"/>
    <mergeCell ref="C361:C363"/>
    <mergeCell ref="D361:H361"/>
    <mergeCell ref="K39:L39"/>
    <mergeCell ref="K72:L72"/>
    <mergeCell ref="D165:H165"/>
    <mergeCell ref="D233:I233"/>
    <mergeCell ref="K233:L233"/>
    <mergeCell ref="K217:L217"/>
    <mergeCell ref="K180:L180"/>
    <mergeCell ref="K156:L156"/>
    <mergeCell ref="K160:L160"/>
    <mergeCell ref="I169:L169"/>
    <mergeCell ref="I190:L190"/>
    <mergeCell ref="D220:L220"/>
    <mergeCell ref="K243:L243"/>
    <mergeCell ref="D263:H263"/>
    <mergeCell ref="A689:A691"/>
    <mergeCell ref="B689:B691"/>
    <mergeCell ref="K711:L711"/>
    <mergeCell ref="D690:I690"/>
    <mergeCell ref="K690:L690"/>
    <mergeCell ref="D694:I694"/>
    <mergeCell ref="K694:L694"/>
    <mergeCell ref="D698:I698"/>
    <mergeCell ref="K698:L698"/>
    <mergeCell ref="D676:I676"/>
    <mergeCell ref="D674:H674"/>
    <mergeCell ref="A673:L673"/>
    <mergeCell ref="C662:C663"/>
    <mergeCell ref="D662:H662"/>
    <mergeCell ref="K662:L662"/>
    <mergeCell ref="K665:L665"/>
    <mergeCell ref="B668:B669"/>
    <mergeCell ref="C668:C669"/>
    <mergeCell ref="K663:L663"/>
    <mergeCell ref="C665:C666"/>
    <mergeCell ref="D665:H665"/>
    <mergeCell ref="A685:A687"/>
    <mergeCell ref="B685:B687"/>
    <mergeCell ref="C685:C687"/>
    <mergeCell ref="D685:H685"/>
    <mergeCell ref="K685:L685"/>
    <mergeCell ref="D687:I687"/>
    <mergeCell ref="K687:L687"/>
    <mergeCell ref="C689:C691"/>
    <mergeCell ref="D689:H689"/>
    <mergeCell ref="K689:L689"/>
    <mergeCell ref="A684:L684"/>
    <mergeCell ref="D691:I691"/>
    <mergeCell ref="K691:L691"/>
    <mergeCell ref="K686:L686"/>
    <mergeCell ref="C707:C708"/>
    <mergeCell ref="D707:I707"/>
    <mergeCell ref="K707:L707"/>
    <mergeCell ref="D708:I708"/>
    <mergeCell ref="K708:L708"/>
    <mergeCell ref="C704:C705"/>
    <mergeCell ref="D704:I704"/>
    <mergeCell ref="K704:L704"/>
    <mergeCell ref="K705:L705"/>
    <mergeCell ref="D705:I705"/>
    <mergeCell ref="A688:L688"/>
    <mergeCell ref="B707:B708"/>
    <mergeCell ref="A704:A705"/>
    <mergeCell ref="B704:B705"/>
    <mergeCell ref="A697:A699"/>
    <mergeCell ref="B697:B699"/>
    <mergeCell ref="C697:C699"/>
    <mergeCell ref="D697:H697"/>
    <mergeCell ref="K693:L693"/>
    <mergeCell ref="K697:L697"/>
    <mergeCell ref="D699:I699"/>
    <mergeCell ref="K699:L699"/>
    <mergeCell ref="A700:L700"/>
    <mergeCell ref="A701:A702"/>
    <mergeCell ref="B701:B702"/>
    <mergeCell ref="B693:B695"/>
    <mergeCell ref="C693:C695"/>
    <mergeCell ref="D693:H693"/>
    <mergeCell ref="A692:L692"/>
    <mergeCell ref="A693:A695"/>
    <mergeCell ref="A707:A708"/>
    <mergeCell ref="D710:H710"/>
    <mergeCell ref="B710:C710"/>
    <mergeCell ref="D728:I728"/>
    <mergeCell ref="K728:L728"/>
    <mergeCell ref="D713:I713"/>
    <mergeCell ref="K713:L713"/>
    <mergeCell ref="D714:I714"/>
    <mergeCell ref="K714:L714"/>
    <mergeCell ref="D715:I715"/>
    <mergeCell ref="K715:L715"/>
    <mergeCell ref="D716:I716"/>
    <mergeCell ref="K716:L716"/>
    <mergeCell ref="D717:I717"/>
    <mergeCell ref="K717:L717"/>
    <mergeCell ref="D718:I718"/>
    <mergeCell ref="A709:L709"/>
    <mergeCell ref="D722:I722"/>
    <mergeCell ref="K722:L722"/>
    <mergeCell ref="D701:H701"/>
    <mergeCell ref="K718:L718"/>
    <mergeCell ref="A719:L719"/>
    <mergeCell ref="C701:C702"/>
    <mergeCell ref="A723:L723"/>
    <mergeCell ref="A724:A725"/>
    <mergeCell ref="B724:B725"/>
    <mergeCell ref="C724:C725"/>
    <mergeCell ref="A720:A722"/>
    <mergeCell ref="K720:L720"/>
    <mergeCell ref="D695:I695"/>
    <mergeCell ref="K695:L695"/>
    <mergeCell ref="A755:L755"/>
    <mergeCell ref="D751:I751"/>
    <mergeCell ref="K751:L751"/>
    <mergeCell ref="A756:A757"/>
    <mergeCell ref="B756:B757"/>
    <mergeCell ref="C756:C757"/>
    <mergeCell ref="D756:H756"/>
    <mergeCell ref="K756:L756"/>
    <mergeCell ref="D757:I757"/>
    <mergeCell ref="K757:L757"/>
    <mergeCell ref="K743:L743"/>
    <mergeCell ref="A743:A745"/>
    <mergeCell ref="B743:B745"/>
    <mergeCell ref="A711:A718"/>
    <mergeCell ref="B711:B718"/>
    <mergeCell ref="C711:C718"/>
    <mergeCell ref="D712:I712"/>
    <mergeCell ref="K712:L712"/>
    <mergeCell ref="D721:I721"/>
    <mergeCell ref="K721:L721"/>
    <mergeCell ref="D738:I738"/>
    <mergeCell ref="A749:L749"/>
    <mergeCell ref="A750:A751"/>
    <mergeCell ref="B750:B751"/>
    <mergeCell ref="C750:C751"/>
    <mergeCell ref="A753:A754"/>
    <mergeCell ref="D740:H740"/>
    <mergeCell ref="D741:I741"/>
    <mergeCell ref="B753:B754"/>
    <mergeCell ref="C753:C754"/>
    <mergeCell ref="A742:L742"/>
    <mergeCell ref="A752:L752"/>
    <mergeCell ref="B314:B316"/>
    <mergeCell ref="C314:C316"/>
    <mergeCell ref="A263:A273"/>
    <mergeCell ref="B263:B273"/>
    <mergeCell ref="C263:C273"/>
    <mergeCell ref="B243:B244"/>
    <mergeCell ref="D570:I570"/>
    <mergeCell ref="K276:L276"/>
    <mergeCell ref="K394:L394"/>
    <mergeCell ref="D395:I395"/>
    <mergeCell ref="K395:L395"/>
    <mergeCell ref="K347:L347"/>
    <mergeCell ref="D348:I348"/>
    <mergeCell ref="K348:L348"/>
    <mergeCell ref="D349:I349"/>
    <mergeCell ref="K253:L253"/>
    <mergeCell ref="D240:H240"/>
    <mergeCell ref="C258:C259"/>
    <mergeCell ref="D258:H258"/>
    <mergeCell ref="K258:L258"/>
    <mergeCell ref="D289:I289"/>
    <mergeCell ref="K289:L289"/>
    <mergeCell ref="A240:A241"/>
    <mergeCell ref="D390:I390"/>
    <mergeCell ref="K390:L390"/>
    <mergeCell ref="D393:H393"/>
    <mergeCell ref="D368:I368"/>
    <mergeCell ref="A243:A244"/>
    <mergeCell ref="D350:I350"/>
    <mergeCell ref="K350:L350"/>
    <mergeCell ref="C275:C278"/>
    <mergeCell ref="A288:A292"/>
    <mergeCell ref="D266:I266"/>
    <mergeCell ref="K266:L266"/>
    <mergeCell ref="D243:H243"/>
    <mergeCell ref="D660:I660"/>
    <mergeCell ref="K353:L353"/>
    <mergeCell ref="K263:L263"/>
    <mergeCell ref="K363:L363"/>
    <mergeCell ref="B240:B241"/>
    <mergeCell ref="C240:C241"/>
    <mergeCell ref="C194:C195"/>
    <mergeCell ref="D194:H194"/>
    <mergeCell ref="K207:L207"/>
    <mergeCell ref="K358:L358"/>
    <mergeCell ref="D363:I363"/>
    <mergeCell ref="K357:L357"/>
    <mergeCell ref="D337:I337"/>
    <mergeCell ref="K337:L337"/>
    <mergeCell ref="A329:L329"/>
    <mergeCell ref="D342:I342"/>
    <mergeCell ref="D275:H275"/>
    <mergeCell ref="K275:L275"/>
    <mergeCell ref="I302:L302"/>
    <mergeCell ref="D303:H303"/>
    <mergeCell ref="K303:L303"/>
    <mergeCell ref="D276:I276"/>
    <mergeCell ref="D346:I346"/>
    <mergeCell ref="K346:L346"/>
    <mergeCell ref="K225:L225"/>
    <mergeCell ref="I209:L209"/>
    <mergeCell ref="D249:H249"/>
    <mergeCell ref="B239:C239"/>
    <mergeCell ref="A314:A316"/>
    <mergeCell ref="A227:A233"/>
    <mergeCell ref="K244:L244"/>
    <mergeCell ref="A190:C190"/>
    <mergeCell ref="D190:H190"/>
    <mergeCell ref="A201:A203"/>
    <mergeCell ref="K241:L241"/>
    <mergeCell ref="A242:L242"/>
    <mergeCell ref="D262:H262"/>
    <mergeCell ref="I262:L262"/>
    <mergeCell ref="K201:L201"/>
    <mergeCell ref="B194:B195"/>
    <mergeCell ref="A208:L208"/>
    <mergeCell ref="D198:I198"/>
    <mergeCell ref="D197:H197"/>
    <mergeCell ref="C249:C250"/>
    <mergeCell ref="D221:I221"/>
    <mergeCell ref="K221:L221"/>
    <mergeCell ref="D225:I225"/>
    <mergeCell ref="A212:L212"/>
    <mergeCell ref="A210:A211"/>
    <mergeCell ref="B210:B211"/>
    <mergeCell ref="C210:C211"/>
    <mergeCell ref="D210:H210"/>
    <mergeCell ref="K210:L210"/>
    <mergeCell ref="D207:I207"/>
    <mergeCell ref="D231:I231"/>
    <mergeCell ref="D232:I232"/>
    <mergeCell ref="D192:I192"/>
    <mergeCell ref="D252:H252"/>
    <mergeCell ref="D253:I253"/>
    <mergeCell ref="K252:L252"/>
    <mergeCell ref="K250:L250"/>
    <mergeCell ref="D762:H762"/>
    <mergeCell ref="A762:A763"/>
    <mergeCell ref="B762:B763"/>
    <mergeCell ref="C762:C763"/>
    <mergeCell ref="D763:I763"/>
    <mergeCell ref="K763:L763"/>
    <mergeCell ref="K762:L762"/>
    <mergeCell ref="C299:C300"/>
    <mergeCell ref="D377:H377"/>
    <mergeCell ref="B377:B379"/>
    <mergeCell ref="C377:C379"/>
    <mergeCell ref="K378:L378"/>
    <mergeCell ref="K379:L379"/>
    <mergeCell ref="A377:A379"/>
    <mergeCell ref="K597:L597"/>
    <mergeCell ref="D652:H652"/>
    <mergeCell ref="I652:L652"/>
    <mergeCell ref="A420:L420"/>
    <mergeCell ref="A421:A423"/>
    <mergeCell ref="B421:B423"/>
    <mergeCell ref="A365:A369"/>
    <mergeCell ref="D362:I362"/>
    <mergeCell ref="K362:L362"/>
    <mergeCell ref="D353:I353"/>
    <mergeCell ref="D314:H314"/>
    <mergeCell ref="K332:L332"/>
    <mergeCell ref="C576:C577"/>
    <mergeCell ref="D576:H576"/>
    <mergeCell ref="K576:L576"/>
    <mergeCell ref="K668:L668"/>
    <mergeCell ref="D750:H750"/>
    <mergeCell ref="K750:L750"/>
    <mergeCell ref="K33:L33"/>
    <mergeCell ref="D34:I34"/>
    <mergeCell ref="K34:L34"/>
    <mergeCell ref="D35:I35"/>
    <mergeCell ref="K35:L35"/>
    <mergeCell ref="D48:I48"/>
    <mergeCell ref="K48:L48"/>
    <mergeCell ref="D49:I49"/>
    <mergeCell ref="K49:L49"/>
    <mergeCell ref="D46:I46"/>
    <mergeCell ref="K46:L46"/>
    <mergeCell ref="D47:I47"/>
    <mergeCell ref="D55:I55"/>
    <mergeCell ref="K55:L55"/>
    <mergeCell ref="D58:I58"/>
    <mergeCell ref="K203:L203"/>
    <mergeCell ref="D223:I223"/>
    <mergeCell ref="D175:I175"/>
    <mergeCell ref="D91:I91"/>
    <mergeCell ref="K91:L91"/>
    <mergeCell ref="K92:L92"/>
    <mergeCell ref="D93:I93"/>
    <mergeCell ref="K93:L93"/>
    <mergeCell ref="D94:I94"/>
    <mergeCell ref="K94:L94"/>
    <mergeCell ref="D95:I95"/>
    <mergeCell ref="K95:L95"/>
    <mergeCell ref="D68:I68"/>
    <mergeCell ref="K68:L68"/>
    <mergeCell ref="D59:I59"/>
    <mergeCell ref="K59:L59"/>
    <mergeCell ref="K88:L88"/>
    <mergeCell ref="A83:L83"/>
    <mergeCell ref="D87:H87"/>
    <mergeCell ref="D90:H90"/>
    <mergeCell ref="B90:B105"/>
    <mergeCell ref="K104:L104"/>
    <mergeCell ref="A84:A85"/>
    <mergeCell ref="B84:B85"/>
    <mergeCell ref="K121:L121"/>
    <mergeCell ref="D101:I101"/>
    <mergeCell ref="D124:I124"/>
    <mergeCell ref="D181:I181"/>
    <mergeCell ref="K181:L181"/>
    <mergeCell ref="D195:I195"/>
    <mergeCell ref="K195:L195"/>
    <mergeCell ref="D96:I96"/>
    <mergeCell ref="K96:L96"/>
    <mergeCell ref="D97:I97"/>
    <mergeCell ref="K135:L135"/>
    <mergeCell ref="D137:I137"/>
    <mergeCell ref="K137:L137"/>
    <mergeCell ref="K112:L112"/>
    <mergeCell ref="D113:I113"/>
    <mergeCell ref="K113:L113"/>
    <mergeCell ref="D118:I118"/>
    <mergeCell ref="K118:L118"/>
    <mergeCell ref="D114:I114"/>
    <mergeCell ref="K114:L114"/>
    <mergeCell ref="D115:I115"/>
    <mergeCell ref="K115:L115"/>
    <mergeCell ref="D116:I116"/>
    <mergeCell ref="K116:L116"/>
    <mergeCell ref="D127:I127"/>
    <mergeCell ref="D129:H129"/>
    <mergeCell ref="K129:L129"/>
    <mergeCell ref="D117:I117"/>
    <mergeCell ref="K229:L229"/>
    <mergeCell ref="D218:I218"/>
    <mergeCell ref="K218:L218"/>
    <mergeCell ref="K219:L219"/>
    <mergeCell ref="A226:L226"/>
    <mergeCell ref="K194:L194"/>
    <mergeCell ref="A196:L196"/>
    <mergeCell ref="A200:L200"/>
    <mergeCell ref="D199:I199"/>
    <mergeCell ref="A197:A199"/>
    <mergeCell ref="B197:B199"/>
    <mergeCell ref="K192:L192"/>
    <mergeCell ref="K199:L199"/>
    <mergeCell ref="K198:L198"/>
    <mergeCell ref="D204:H204"/>
    <mergeCell ref="K204:L204"/>
    <mergeCell ref="D188:I188"/>
    <mergeCell ref="K188:L188"/>
    <mergeCell ref="A193:L193"/>
    <mergeCell ref="A194:A195"/>
    <mergeCell ref="B187:B188"/>
    <mergeCell ref="C187:C188"/>
    <mergeCell ref="K197:L197"/>
    <mergeCell ref="D214:L214"/>
    <mergeCell ref="D187:H187"/>
    <mergeCell ref="K187:L187"/>
    <mergeCell ref="A189:L189"/>
    <mergeCell ref="D202:I202"/>
    <mergeCell ref="B201:B203"/>
    <mergeCell ref="D216:I216"/>
    <mergeCell ref="K213:L213"/>
    <mergeCell ref="D217:I217"/>
    <mergeCell ref="C197:C199"/>
    <mergeCell ref="K175:L175"/>
    <mergeCell ref="D183:H183"/>
    <mergeCell ref="K183:L183"/>
    <mergeCell ref="D205:I205"/>
    <mergeCell ref="K205:L205"/>
    <mergeCell ref="D206:I206"/>
    <mergeCell ref="K206:L206"/>
    <mergeCell ref="D185:I185"/>
    <mergeCell ref="K185:L185"/>
    <mergeCell ref="D347:I347"/>
    <mergeCell ref="B180:B181"/>
    <mergeCell ref="C180:C181"/>
    <mergeCell ref="K178:L178"/>
    <mergeCell ref="D178:I178"/>
    <mergeCell ref="C204:C207"/>
    <mergeCell ref="B204:B207"/>
    <mergeCell ref="D219:I219"/>
    <mergeCell ref="D203:I203"/>
    <mergeCell ref="K202:L202"/>
    <mergeCell ref="C213:C225"/>
    <mergeCell ref="B213:B225"/>
    <mergeCell ref="K177:L177"/>
    <mergeCell ref="D228:I228"/>
    <mergeCell ref="K228:L228"/>
    <mergeCell ref="D229:I229"/>
    <mergeCell ref="K256:L256"/>
    <mergeCell ref="D213:H213"/>
    <mergeCell ref="A260:L260"/>
    <mergeCell ref="D215:I215"/>
    <mergeCell ref="K215:L215"/>
    <mergeCell ref="B177:B178"/>
    <mergeCell ref="A179:L179"/>
    <mergeCell ref="A180:A181"/>
    <mergeCell ref="A204:A207"/>
    <mergeCell ref="K172:L172"/>
    <mergeCell ref="K171:L171"/>
    <mergeCell ref="I170:L170"/>
    <mergeCell ref="A144:L144"/>
    <mergeCell ref="A165:A167"/>
    <mergeCell ref="B165:B167"/>
    <mergeCell ref="A161:L161"/>
    <mergeCell ref="D169:H169"/>
    <mergeCell ref="D170:H170"/>
    <mergeCell ref="D171:H171"/>
    <mergeCell ref="A170:C170"/>
    <mergeCell ref="C201:C203"/>
    <mergeCell ref="D201:H201"/>
    <mergeCell ref="A171:A175"/>
    <mergeCell ref="B171:B175"/>
    <mergeCell ref="C171:C175"/>
    <mergeCell ref="K153:L153"/>
    <mergeCell ref="A164:L164"/>
    <mergeCell ref="K150:L150"/>
    <mergeCell ref="B162:B163"/>
    <mergeCell ref="C162:C163"/>
    <mergeCell ref="D162:H162"/>
    <mergeCell ref="K162:L162"/>
    <mergeCell ref="K163:L163"/>
    <mergeCell ref="D160:I160"/>
    <mergeCell ref="D163:I163"/>
    <mergeCell ref="A142:A143"/>
    <mergeCell ref="B142:B143"/>
    <mergeCell ref="C142:C143"/>
    <mergeCell ref="D142:H142"/>
    <mergeCell ref="D143:I143"/>
    <mergeCell ref="K142:L142"/>
    <mergeCell ref="K143:L143"/>
    <mergeCell ref="K166:L166"/>
    <mergeCell ref="K167:L167"/>
    <mergeCell ref="D172:I172"/>
    <mergeCell ref="A168:L168"/>
    <mergeCell ref="I155:L155"/>
    <mergeCell ref="A151:L151"/>
    <mergeCell ref="A152:A153"/>
    <mergeCell ref="B152:B153"/>
    <mergeCell ref="C152:C153"/>
    <mergeCell ref="C149:C150"/>
    <mergeCell ref="D156:H156"/>
    <mergeCell ref="A149:A150"/>
    <mergeCell ref="B149:B150"/>
    <mergeCell ref="D159:I159"/>
    <mergeCell ref="A154:L154"/>
    <mergeCell ref="D150:I150"/>
    <mergeCell ref="K741:L741"/>
    <mergeCell ref="A318:A319"/>
    <mergeCell ref="B318:B319"/>
    <mergeCell ref="C318:C319"/>
    <mergeCell ref="D318:H318"/>
    <mergeCell ref="D319:I319"/>
    <mergeCell ref="K318:L318"/>
    <mergeCell ref="K319:L319"/>
    <mergeCell ref="D315:I315"/>
    <mergeCell ref="K315:L315"/>
    <mergeCell ref="D396:I396"/>
    <mergeCell ref="K396:L396"/>
    <mergeCell ref="K410:L410"/>
    <mergeCell ref="K365:L365"/>
    <mergeCell ref="A556:L556"/>
    <mergeCell ref="D422:I422"/>
    <mergeCell ref="K422:L422"/>
    <mergeCell ref="A364:L364"/>
    <mergeCell ref="D588:H588"/>
    <mergeCell ref="K588:L588"/>
    <mergeCell ref="A592:L592"/>
    <mergeCell ref="D675:H675"/>
    <mergeCell ref="K675:L675"/>
    <mergeCell ref="B601:B602"/>
    <mergeCell ref="C601:C602"/>
    <mergeCell ref="A628:A629"/>
    <mergeCell ref="B628:B629"/>
    <mergeCell ref="C628:C629"/>
    <mergeCell ref="D628:H628"/>
    <mergeCell ref="D629:I629"/>
    <mergeCell ref="C365:C369"/>
    <mergeCell ref="D357:I357"/>
    <mergeCell ref="D744:I744"/>
    <mergeCell ref="K744:L744"/>
    <mergeCell ref="A402:A406"/>
    <mergeCell ref="B402:B406"/>
    <mergeCell ref="C402:C406"/>
    <mergeCell ref="D402:H402"/>
    <mergeCell ref="D406:I406"/>
    <mergeCell ref="K402:L402"/>
    <mergeCell ref="K406:L406"/>
    <mergeCell ref="D403:I403"/>
    <mergeCell ref="K403:L403"/>
    <mergeCell ref="D405:I405"/>
    <mergeCell ref="K405:L405"/>
    <mergeCell ref="D404:I404"/>
    <mergeCell ref="K404:L404"/>
    <mergeCell ref="A408:A412"/>
    <mergeCell ref="B408:B412"/>
    <mergeCell ref="C408:C412"/>
    <mergeCell ref="D408:H408"/>
    <mergeCell ref="D412:I412"/>
    <mergeCell ref="K408:L408"/>
    <mergeCell ref="K412:L412"/>
    <mergeCell ref="D409:I409"/>
    <mergeCell ref="K409:L409"/>
    <mergeCell ref="D411:I411"/>
    <mergeCell ref="C548:C555"/>
    <mergeCell ref="K628:L628"/>
    <mergeCell ref="K629:L629"/>
    <mergeCell ref="A631:A632"/>
    <mergeCell ref="B631:B632"/>
    <mergeCell ref="A646:A647"/>
    <mergeCell ref="B646:B647"/>
    <mergeCell ref="A581:L581"/>
    <mergeCell ref="D561:I561"/>
    <mergeCell ref="K561:L561"/>
    <mergeCell ref="A562:L562"/>
    <mergeCell ref="A613:A614"/>
    <mergeCell ref="C588:C591"/>
    <mergeCell ref="A585:A586"/>
    <mergeCell ref="B585:B586"/>
    <mergeCell ref="C585:C586"/>
    <mergeCell ref="D585:H585"/>
    <mergeCell ref="K585:L585"/>
    <mergeCell ref="D586:I586"/>
    <mergeCell ref="K586:L586"/>
    <mergeCell ref="A587:L587"/>
    <mergeCell ref="K594:L594"/>
    <mergeCell ref="D594:I594"/>
    <mergeCell ref="D598:H598"/>
    <mergeCell ref="D601:H601"/>
    <mergeCell ref="A595:L595"/>
    <mergeCell ref="B576:B577"/>
    <mergeCell ref="K613:L613"/>
    <mergeCell ref="D614:I614"/>
    <mergeCell ref="K614:L614"/>
    <mergeCell ref="A596:A597"/>
    <mergeCell ref="B596:B597"/>
    <mergeCell ref="C596:C597"/>
    <mergeCell ref="D596:H596"/>
    <mergeCell ref="K596:L596"/>
    <mergeCell ref="D599:I599"/>
    <mergeCell ref="K599:L599"/>
    <mergeCell ref="D574:I574"/>
    <mergeCell ref="D567:I567"/>
    <mergeCell ref="A235:A237"/>
    <mergeCell ref="B235:B237"/>
    <mergeCell ref="C235:C237"/>
    <mergeCell ref="D235:H235"/>
    <mergeCell ref="D236:I236"/>
    <mergeCell ref="K236:L236"/>
    <mergeCell ref="K235:L235"/>
    <mergeCell ref="D237:L237"/>
    <mergeCell ref="C631:C632"/>
    <mergeCell ref="D631:H631"/>
    <mergeCell ref="K631:L631"/>
    <mergeCell ref="D632:I632"/>
    <mergeCell ref="K632:L632"/>
    <mergeCell ref="D358:I358"/>
    <mergeCell ref="B262:C262"/>
    <mergeCell ref="D290:I290"/>
    <mergeCell ref="K290:L290"/>
    <mergeCell ref="A261:L261"/>
    <mergeCell ref="C382:C386"/>
    <mergeCell ref="K293:L293"/>
    <mergeCell ref="D294:I294"/>
    <mergeCell ref="K294:L294"/>
    <mergeCell ref="A293:A294"/>
    <mergeCell ref="B293:B294"/>
    <mergeCell ref="C293:C294"/>
    <mergeCell ref="D299:H299"/>
    <mergeCell ref="K299:L299"/>
    <mergeCell ref="D382:H382"/>
    <mergeCell ref="D255:H255"/>
    <mergeCell ref="D256:I256"/>
    <mergeCell ref="K255:L255"/>
    <mergeCell ref="D332:I332"/>
  </mergeCells>
  <printOptions horizontalCentered="1" verticalCentered="1"/>
  <pageMargins left="0.39370078740157483" right="0.39370078740157483" top="0.78740157480314965" bottom="0.78740157480314965" header="0.31496062992125984" footer="0.31496062992125984"/>
  <pageSetup paperSize="9" scale="50" orientation="portrait" r:id="rId1"/>
  <headerFooter>
    <oddFooter>&amp;C&amp;P&amp;R&amp;A - &amp;F</oddFooter>
  </headerFooter>
  <rowBreaks count="1" manualBreakCount="1">
    <brk id="58" max="11" man="1"/>
  </rowBreaks>
  <drawing r:id="rId2"/>
  <legacyDrawing r:id="rId3"/>
  <oleObjects>
    <oleObject progId="StaticMetafile" shapeId="9217" r:id="rId4"/>
  </oleObjects>
</worksheet>
</file>

<file path=xl/worksheets/sheet12.xml><?xml version="1.0" encoding="utf-8"?>
<worksheet xmlns="http://schemas.openxmlformats.org/spreadsheetml/2006/main" xmlns:r="http://schemas.openxmlformats.org/officeDocument/2006/relationships">
  <sheetPr>
    <tabColor theme="9" tint="-0.499984740745262"/>
  </sheetPr>
  <dimension ref="A1:AN86"/>
  <sheetViews>
    <sheetView view="pageBreakPreview" zoomScale="80" zoomScaleSheetLayoutView="80" workbookViewId="0">
      <selection activeCell="R7" sqref="R7"/>
    </sheetView>
  </sheetViews>
  <sheetFormatPr defaultRowHeight="12.75"/>
  <cols>
    <col min="1" max="1" width="6.7109375" style="9" customWidth="1"/>
    <col min="2" max="2" width="14.7109375" style="9" customWidth="1"/>
    <col min="3" max="6" width="12.7109375" style="9" customWidth="1"/>
    <col min="7" max="7" width="16.7109375" style="9" customWidth="1"/>
    <col min="8" max="8" width="10.140625" style="9" hidden="1" customWidth="1"/>
    <col min="9" max="9" width="9.5703125" style="9" hidden="1" customWidth="1"/>
    <col min="10" max="10" width="11.5703125" style="9" hidden="1" customWidth="1"/>
    <col min="11" max="17" width="12.7109375" style="9" customWidth="1"/>
    <col min="18" max="18" width="16.7109375" style="9" customWidth="1"/>
    <col min="19" max="19" width="13.140625" style="9" customWidth="1"/>
    <col min="20" max="16384" width="9.140625" style="9"/>
  </cols>
  <sheetData>
    <row r="1" spans="1:40" s="4" customFormat="1" ht="39.950000000000003" customHeight="1">
      <c r="A1" s="368"/>
      <c r="B1" s="368"/>
      <c r="C1" s="368"/>
      <c r="D1" s="369" t="s">
        <v>1096</v>
      </c>
      <c r="E1" s="369"/>
      <c r="F1" s="369"/>
      <c r="G1" s="369"/>
      <c r="H1" s="369"/>
      <c r="I1" s="369"/>
      <c r="J1" s="369"/>
      <c r="K1" s="369"/>
      <c r="L1" s="369"/>
      <c r="M1" s="369"/>
      <c r="N1" s="369"/>
      <c r="O1" s="369"/>
      <c r="P1" s="369"/>
      <c r="Q1" s="369"/>
      <c r="AB1" s="3"/>
      <c r="AC1" s="3"/>
      <c r="AD1" s="3"/>
      <c r="AE1" s="3"/>
      <c r="AF1" s="3"/>
      <c r="AG1" s="3"/>
      <c r="AH1" s="3"/>
      <c r="AI1" s="3"/>
      <c r="AJ1" s="3"/>
      <c r="AK1" s="3"/>
      <c r="AL1" s="3"/>
      <c r="AM1" s="3"/>
      <c r="AN1" s="3"/>
    </row>
    <row r="2" spans="1:40" s="4" customFormat="1" ht="20.100000000000001" customHeight="1">
      <c r="A2" s="368"/>
      <c r="B2" s="368"/>
      <c r="C2" s="368"/>
      <c r="D2" s="365" t="s">
        <v>1</v>
      </c>
      <c r="E2" s="365"/>
      <c r="F2" s="365" t="str">
        <f>'PLANILHA ORÇAMENTÁRIA'!E2</f>
        <v>Reforma e Ampliação EMCEF - PRAIA GRANDE</v>
      </c>
      <c r="G2" s="365"/>
      <c r="H2" s="365"/>
      <c r="I2" s="365"/>
      <c r="J2" s="365"/>
      <c r="K2" s="365"/>
      <c r="L2" s="365"/>
      <c r="M2" s="365"/>
      <c r="N2" s="365"/>
      <c r="O2" s="365"/>
      <c r="P2" s="365"/>
      <c r="Q2" s="365"/>
      <c r="AB2" s="3"/>
      <c r="AC2" s="3"/>
      <c r="AD2" s="3"/>
      <c r="AE2" s="3"/>
      <c r="AF2" s="3"/>
      <c r="AG2" s="3"/>
      <c r="AH2" s="3"/>
      <c r="AI2" s="3"/>
      <c r="AJ2" s="3"/>
      <c r="AK2" s="3"/>
      <c r="AL2" s="3"/>
      <c r="AM2" s="3"/>
      <c r="AN2" s="3"/>
    </row>
    <row r="3" spans="1:40" s="4" customFormat="1" ht="20.100000000000001" customHeight="1">
      <c r="A3" s="368"/>
      <c r="B3" s="368"/>
      <c r="C3" s="368"/>
      <c r="D3" s="365" t="s">
        <v>59</v>
      </c>
      <c r="E3" s="365"/>
      <c r="F3" s="365" t="str">
        <f>'PLANILHA ORÇAMENTÁRIA'!E3</f>
        <v>Prefeitura Municipal de Fundão</v>
      </c>
      <c r="G3" s="365"/>
      <c r="H3" s="365"/>
      <c r="I3" s="365"/>
      <c r="J3" s="365"/>
      <c r="K3" s="365"/>
      <c r="L3" s="365"/>
      <c r="M3" s="365"/>
      <c r="N3" s="365"/>
      <c r="O3" s="365"/>
      <c r="P3" s="365"/>
      <c r="Q3" s="365"/>
      <c r="AB3" s="3"/>
      <c r="AC3" s="3"/>
      <c r="AD3" s="3"/>
      <c r="AE3" s="3"/>
      <c r="AF3" s="3"/>
      <c r="AG3" s="3"/>
      <c r="AH3" s="3"/>
      <c r="AI3" s="3"/>
      <c r="AJ3" s="3"/>
      <c r="AK3" s="3"/>
      <c r="AL3" s="3"/>
      <c r="AM3" s="3"/>
      <c r="AN3" s="3"/>
    </row>
    <row r="4" spans="1:40" s="4" customFormat="1" ht="20.100000000000001" customHeight="1">
      <c r="A4" s="368"/>
      <c r="B4" s="368"/>
      <c r="C4" s="368"/>
      <c r="D4" s="365" t="s">
        <v>0</v>
      </c>
      <c r="E4" s="365"/>
      <c r="F4" s="365" t="str">
        <f>'PLANILHA ORÇAMENTÁRIA'!E4</f>
        <v>Fundão , ES</v>
      </c>
      <c r="G4" s="365"/>
      <c r="H4" s="365"/>
      <c r="I4" s="365"/>
      <c r="J4" s="365"/>
      <c r="K4" s="365"/>
      <c r="L4" s="365"/>
      <c r="M4" s="365"/>
      <c r="N4" s="365"/>
      <c r="O4" s="365"/>
      <c r="P4" s="365"/>
      <c r="Q4" s="365"/>
      <c r="AB4" s="3"/>
      <c r="AC4" s="3"/>
      <c r="AD4" s="3"/>
      <c r="AE4" s="3"/>
      <c r="AF4" s="3"/>
      <c r="AG4" s="3"/>
      <c r="AH4" s="3"/>
      <c r="AI4" s="3"/>
      <c r="AJ4" s="3"/>
      <c r="AK4" s="3"/>
      <c r="AL4" s="3"/>
      <c r="AM4" s="3"/>
      <c r="AN4" s="3"/>
    </row>
    <row r="5" spans="1:40" s="4" customFormat="1" ht="20.100000000000001" customHeight="1">
      <c r="A5" s="368"/>
      <c r="B5" s="368"/>
      <c r="C5" s="368"/>
      <c r="D5" s="365" t="s">
        <v>305</v>
      </c>
      <c r="E5" s="365"/>
      <c r="F5" s="365" t="s">
        <v>1095</v>
      </c>
      <c r="G5" s="365"/>
      <c r="H5" s="365"/>
      <c r="I5" s="365"/>
      <c r="J5" s="365"/>
      <c r="K5" s="365"/>
      <c r="L5" s="365"/>
      <c r="M5" s="365"/>
      <c r="N5" s="365"/>
      <c r="O5" s="365"/>
      <c r="P5" s="365"/>
      <c r="Q5" s="365"/>
      <c r="AB5" s="3"/>
      <c r="AC5" s="3"/>
      <c r="AD5" s="3"/>
      <c r="AE5" s="3"/>
      <c r="AF5" s="3"/>
      <c r="AG5" s="3"/>
      <c r="AH5" s="3"/>
      <c r="AI5" s="3"/>
      <c r="AJ5" s="3"/>
      <c r="AK5" s="3"/>
      <c r="AL5" s="3"/>
      <c r="AM5" s="3"/>
      <c r="AN5" s="3"/>
    </row>
    <row r="6" spans="1:40" ht="9.9499999999999993" customHeight="1">
      <c r="A6" s="366"/>
      <c r="B6" s="366"/>
      <c r="C6" s="366"/>
      <c r="D6" s="366"/>
      <c r="E6" s="366"/>
      <c r="F6" s="366"/>
      <c r="G6" s="366"/>
      <c r="H6" s="366"/>
      <c r="I6" s="366"/>
      <c r="J6" s="366"/>
      <c r="K6" s="366"/>
      <c r="L6" s="366"/>
      <c r="M6" s="366"/>
      <c r="N6" s="366"/>
      <c r="O6" s="366"/>
      <c r="P6" s="366"/>
      <c r="Q6" s="366"/>
    </row>
    <row r="7" spans="1:40" s="4" customFormat="1" ht="24.95" customHeight="1">
      <c r="A7" s="426" t="s">
        <v>60</v>
      </c>
      <c r="B7" s="426"/>
      <c r="C7" s="426"/>
      <c r="D7" s="427" t="s">
        <v>1188</v>
      </c>
      <c r="E7" s="427"/>
      <c r="F7" s="427"/>
      <c r="G7" s="427"/>
      <c r="H7" s="427"/>
      <c r="I7" s="427"/>
      <c r="J7" s="427"/>
      <c r="K7" s="427"/>
      <c r="L7" s="427"/>
      <c r="M7" s="427"/>
      <c r="N7" s="427"/>
      <c r="O7" s="427"/>
      <c r="P7" s="427"/>
      <c r="Q7" s="427"/>
      <c r="AB7" s="3"/>
      <c r="AC7" s="3"/>
      <c r="AD7" s="3"/>
      <c r="AE7" s="3"/>
      <c r="AF7" s="3"/>
      <c r="AG7" s="3"/>
      <c r="AH7" s="3"/>
      <c r="AI7" s="3"/>
      <c r="AJ7" s="3"/>
      <c r="AK7" s="3"/>
      <c r="AL7" s="3"/>
      <c r="AM7" s="3"/>
      <c r="AN7" s="3"/>
    </row>
    <row r="8" spans="1:40" s="4" customFormat="1" ht="10.5" customHeight="1">
      <c r="A8" s="426"/>
      <c r="B8" s="426"/>
      <c r="C8" s="426"/>
      <c r="D8" s="427"/>
      <c r="E8" s="427"/>
      <c r="F8" s="427"/>
      <c r="G8" s="427"/>
      <c r="H8" s="427"/>
      <c r="I8" s="427"/>
      <c r="J8" s="427"/>
      <c r="K8" s="427"/>
      <c r="L8" s="427"/>
      <c r="M8" s="427"/>
      <c r="N8" s="427"/>
      <c r="O8" s="427"/>
      <c r="P8" s="427"/>
      <c r="Q8" s="427"/>
      <c r="AB8" s="3"/>
      <c r="AC8" s="3"/>
      <c r="AD8" s="3"/>
      <c r="AE8" s="3"/>
      <c r="AF8" s="3"/>
      <c r="AG8" s="3"/>
      <c r="AH8" s="3"/>
      <c r="AI8" s="3"/>
      <c r="AJ8" s="3"/>
      <c r="AK8" s="3"/>
      <c r="AL8" s="3"/>
      <c r="AM8" s="3"/>
      <c r="AN8" s="3"/>
    </row>
    <row r="9" spans="1:40" s="4" customFormat="1" ht="24.75" hidden="1" customHeight="1">
      <c r="A9" s="426"/>
      <c r="B9" s="426"/>
      <c r="C9" s="426"/>
      <c r="D9" s="427"/>
      <c r="E9" s="427"/>
      <c r="F9" s="427"/>
      <c r="G9" s="427"/>
      <c r="H9" s="427"/>
      <c r="I9" s="427"/>
      <c r="J9" s="427"/>
      <c r="K9" s="427"/>
      <c r="L9" s="427"/>
      <c r="M9" s="427"/>
      <c r="N9" s="427"/>
      <c r="O9" s="427"/>
      <c r="P9" s="427"/>
      <c r="Q9" s="427"/>
      <c r="AB9" s="3"/>
      <c r="AC9" s="3"/>
      <c r="AD9" s="3"/>
      <c r="AE9" s="3"/>
      <c r="AF9" s="3"/>
      <c r="AG9" s="3"/>
      <c r="AH9" s="3"/>
      <c r="AI9" s="3"/>
      <c r="AJ9" s="3"/>
      <c r="AK9" s="3"/>
      <c r="AL9" s="3"/>
      <c r="AM9" s="3"/>
      <c r="AN9" s="3"/>
    </row>
    <row r="10" spans="1:40" s="4" customFormat="1" ht="24.75" hidden="1" customHeight="1">
      <c r="A10" s="426"/>
      <c r="B10" s="426"/>
      <c r="C10" s="426"/>
      <c r="D10" s="427"/>
      <c r="E10" s="427"/>
      <c r="F10" s="427"/>
      <c r="G10" s="427"/>
      <c r="H10" s="427"/>
      <c r="I10" s="427"/>
      <c r="J10" s="427"/>
      <c r="K10" s="427"/>
      <c r="L10" s="427"/>
      <c r="M10" s="427"/>
      <c r="N10" s="427"/>
      <c r="O10" s="427"/>
      <c r="P10" s="427"/>
      <c r="Q10" s="427"/>
      <c r="AB10" s="3"/>
      <c r="AC10" s="3"/>
      <c r="AD10" s="3"/>
      <c r="AE10" s="3"/>
      <c r="AF10" s="3"/>
      <c r="AG10" s="3"/>
      <c r="AH10" s="3"/>
      <c r="AI10" s="3"/>
      <c r="AJ10" s="3"/>
      <c r="AK10" s="3"/>
      <c r="AL10" s="3"/>
      <c r="AM10" s="3"/>
      <c r="AN10" s="3"/>
    </row>
    <row r="11" spans="1:40" ht="9.9499999999999993" customHeight="1">
      <c r="A11" s="366"/>
      <c r="B11" s="366"/>
      <c r="C11" s="366"/>
      <c r="D11" s="366"/>
      <c r="E11" s="366"/>
      <c r="F11" s="366"/>
      <c r="G11" s="366"/>
      <c r="H11" s="366"/>
      <c r="I11" s="366"/>
      <c r="J11" s="366"/>
      <c r="K11" s="366"/>
      <c r="L11" s="366"/>
      <c r="M11" s="366"/>
      <c r="N11" s="366"/>
      <c r="O11" s="366"/>
      <c r="P11" s="366"/>
      <c r="Q11" s="366"/>
    </row>
    <row r="12" spans="1:40" ht="20.100000000000001" customHeight="1">
      <c r="A12" s="307" t="s">
        <v>1097</v>
      </c>
      <c r="B12" s="307"/>
      <c r="C12" s="307"/>
      <c r="D12" s="307"/>
      <c r="E12" s="307"/>
      <c r="F12" s="307"/>
      <c r="G12" s="307"/>
      <c r="H12" s="307"/>
      <c r="I12" s="307"/>
      <c r="J12" s="307"/>
      <c r="K12" s="307"/>
      <c r="L12" s="307"/>
      <c r="M12" s="307"/>
      <c r="N12" s="307"/>
      <c r="O12" s="307"/>
      <c r="P12" s="307"/>
      <c r="Q12" s="307"/>
    </row>
    <row r="13" spans="1:40" ht="9.9499999999999993" customHeight="1">
      <c r="A13" s="366"/>
      <c r="B13" s="366"/>
      <c r="C13" s="366"/>
      <c r="D13" s="366"/>
      <c r="E13" s="366"/>
      <c r="F13" s="366"/>
      <c r="G13" s="366"/>
      <c r="H13" s="366"/>
      <c r="I13" s="366"/>
      <c r="J13" s="366"/>
      <c r="K13" s="366"/>
      <c r="L13" s="366"/>
      <c r="M13" s="366"/>
      <c r="N13" s="366"/>
      <c r="O13" s="366"/>
      <c r="P13" s="366"/>
      <c r="Q13" s="366"/>
    </row>
    <row r="14" spans="1:40" s="10" customFormat="1" ht="24.95" customHeight="1">
      <c r="A14" s="307" t="s">
        <v>2</v>
      </c>
      <c r="B14" s="428" t="s">
        <v>13</v>
      </c>
      <c r="C14" s="429"/>
      <c r="D14" s="429"/>
      <c r="E14" s="429"/>
      <c r="F14" s="430"/>
      <c r="G14" s="51" t="s">
        <v>8</v>
      </c>
      <c r="H14" s="424" t="s">
        <v>14</v>
      </c>
      <c r="I14" s="424" t="s">
        <v>15</v>
      </c>
      <c r="J14" s="424" t="s">
        <v>16</v>
      </c>
      <c r="K14" s="424" t="s">
        <v>14</v>
      </c>
      <c r="L14" s="424" t="s">
        <v>15</v>
      </c>
      <c r="M14" s="424" t="s">
        <v>16</v>
      </c>
      <c r="N14" s="424" t="s">
        <v>65</v>
      </c>
      <c r="O14" s="424" t="s">
        <v>66</v>
      </c>
      <c r="P14" s="424" t="s">
        <v>67</v>
      </c>
      <c r="Q14" s="424" t="s">
        <v>68</v>
      </c>
    </row>
    <row r="15" spans="1:40" s="10" customFormat="1" ht="24.95" customHeight="1">
      <c r="A15" s="307"/>
      <c r="B15" s="431"/>
      <c r="C15" s="432"/>
      <c r="D15" s="432"/>
      <c r="E15" s="432"/>
      <c r="F15" s="433"/>
      <c r="G15" s="51" t="s">
        <v>17</v>
      </c>
      <c r="H15" s="425"/>
      <c r="I15" s="425"/>
      <c r="J15" s="425"/>
      <c r="K15" s="425"/>
      <c r="L15" s="425"/>
      <c r="M15" s="425"/>
      <c r="N15" s="425"/>
      <c r="O15" s="425"/>
      <c r="P15" s="425"/>
      <c r="Q15" s="425"/>
    </row>
    <row r="16" spans="1:40" ht="9.9499999999999993" customHeight="1">
      <c r="A16" s="366"/>
      <c r="B16" s="366"/>
      <c r="C16" s="366"/>
      <c r="D16" s="366"/>
      <c r="E16" s="366"/>
      <c r="F16" s="366"/>
      <c r="G16" s="366"/>
      <c r="H16" s="366"/>
      <c r="I16" s="366"/>
      <c r="J16" s="366"/>
      <c r="K16" s="366"/>
      <c r="L16" s="366"/>
      <c r="M16" s="366"/>
      <c r="N16" s="366"/>
      <c r="O16" s="366"/>
      <c r="P16" s="366"/>
      <c r="Q16" s="366"/>
    </row>
    <row r="17" spans="1:19" ht="24.95" customHeight="1">
      <c r="A17" s="307">
        <f>'PLANILHA ORÇAMENTÁRIA'!A19</f>
        <v>1</v>
      </c>
      <c r="B17" s="415" t="str">
        <f>'PLANILHA ORÇAMENTÁRIA'!D19</f>
        <v>SERVIÇOS PRELIMINARES</v>
      </c>
      <c r="C17" s="416"/>
      <c r="D17" s="416"/>
      <c r="E17" s="416"/>
      <c r="F17" s="417"/>
      <c r="G17" s="93">
        <f>'PLANILHA ORÇAMENTÁRIA'!M40</f>
        <v>0</v>
      </c>
      <c r="H17" s="434" t="s">
        <v>304</v>
      </c>
      <c r="I17" s="435"/>
      <c r="J17" s="436"/>
      <c r="K17" s="18">
        <f>K19*G17</f>
        <v>0</v>
      </c>
      <c r="L17" s="18">
        <f>L19*G17</f>
        <v>0</v>
      </c>
      <c r="M17" s="18"/>
      <c r="N17" s="18"/>
      <c r="O17" s="18"/>
      <c r="P17" s="18"/>
      <c r="Q17" s="18"/>
      <c r="R17" s="12" t="e">
        <f>K17+L17+M17+N17+O17+P17+Q17+#REF!+#REF!+#REF!</f>
        <v>#REF!</v>
      </c>
      <c r="S17" s="11" t="e">
        <f>R17/G17</f>
        <v>#REF!</v>
      </c>
    </row>
    <row r="18" spans="1:19" ht="20.100000000000001" customHeight="1">
      <c r="A18" s="307"/>
      <c r="B18" s="418"/>
      <c r="C18" s="419"/>
      <c r="D18" s="419"/>
      <c r="E18" s="419"/>
      <c r="F18" s="420"/>
      <c r="G18" s="414"/>
      <c r="H18" s="437"/>
      <c r="I18" s="438"/>
      <c r="J18" s="439"/>
      <c r="K18" s="13"/>
      <c r="L18" s="13"/>
      <c r="M18" s="13"/>
      <c r="N18" s="13"/>
      <c r="O18" s="13"/>
      <c r="P18" s="13"/>
      <c r="Q18" s="13"/>
      <c r="S18" s="11"/>
    </row>
    <row r="19" spans="1:19" ht="20.100000000000001" customHeight="1">
      <c r="A19" s="307"/>
      <c r="B19" s="421"/>
      <c r="C19" s="422"/>
      <c r="D19" s="422"/>
      <c r="E19" s="422"/>
      <c r="F19" s="423"/>
      <c r="G19" s="414"/>
      <c r="H19" s="437"/>
      <c r="I19" s="438"/>
      <c r="J19" s="439"/>
      <c r="K19" s="50">
        <v>0.8</v>
      </c>
      <c r="L19" s="50">
        <v>0.2</v>
      </c>
      <c r="M19" s="50"/>
      <c r="N19" s="50"/>
      <c r="O19" s="50"/>
      <c r="P19" s="50"/>
      <c r="Q19" s="50"/>
      <c r="S19" s="11"/>
    </row>
    <row r="20" spans="1:19" ht="24.95" customHeight="1">
      <c r="A20" s="307">
        <f>'PLANILHA ORÇAMENTÁRIA'!A42</f>
        <v>2</v>
      </c>
      <c r="B20" s="415" t="str">
        <f>'PLANILHA ORÇAMENTÁRIA'!D42</f>
        <v>INSTALAÇÃO DO CANTEIRO DE OBRAS</v>
      </c>
      <c r="C20" s="416"/>
      <c r="D20" s="416"/>
      <c r="E20" s="416"/>
      <c r="F20" s="417"/>
      <c r="G20" s="93">
        <f>'PLANILHA ORÇAMENTÁRIA'!M46</f>
        <v>0</v>
      </c>
      <c r="H20" s="437"/>
      <c r="I20" s="438"/>
      <c r="J20" s="439"/>
      <c r="K20" s="18">
        <f>G20</f>
        <v>0</v>
      </c>
      <c r="L20" s="18"/>
      <c r="M20" s="18"/>
      <c r="N20" s="18"/>
      <c r="O20" s="18"/>
      <c r="P20" s="18"/>
      <c r="Q20" s="18"/>
      <c r="R20" s="12" t="e">
        <f>K20+L20+M20+N20+O20+P20+Q20+#REF!+#REF!+#REF!</f>
        <v>#REF!</v>
      </c>
      <c r="S20" s="11" t="e">
        <f>R20/G20</f>
        <v>#REF!</v>
      </c>
    </row>
    <row r="21" spans="1:19" ht="20.100000000000001" customHeight="1">
      <c r="A21" s="307"/>
      <c r="B21" s="418"/>
      <c r="C21" s="419"/>
      <c r="D21" s="419"/>
      <c r="E21" s="419"/>
      <c r="F21" s="420"/>
      <c r="G21" s="414"/>
      <c r="H21" s="437"/>
      <c r="I21" s="438"/>
      <c r="J21" s="439"/>
      <c r="K21" s="13"/>
      <c r="L21" s="13"/>
      <c r="M21" s="13"/>
      <c r="N21" s="13"/>
      <c r="O21" s="13"/>
      <c r="P21" s="13"/>
      <c r="Q21" s="13"/>
      <c r="S21" s="11"/>
    </row>
    <row r="22" spans="1:19" ht="20.100000000000001" customHeight="1">
      <c r="A22" s="307"/>
      <c r="B22" s="421"/>
      <c r="C22" s="422"/>
      <c r="D22" s="422"/>
      <c r="E22" s="422"/>
      <c r="F22" s="423"/>
      <c r="G22" s="414"/>
      <c r="H22" s="437"/>
      <c r="I22" s="438"/>
      <c r="J22" s="439"/>
      <c r="K22" s="50">
        <v>1</v>
      </c>
      <c r="L22" s="50"/>
      <c r="M22" s="50"/>
      <c r="N22" s="50"/>
      <c r="O22" s="50"/>
      <c r="P22" s="50"/>
      <c r="Q22" s="50"/>
      <c r="S22" s="11"/>
    </row>
    <row r="23" spans="1:19" ht="24.95" customHeight="1">
      <c r="A23" s="307">
        <f>'PLANILHA ORÇAMENTÁRIA'!A48</f>
        <v>3</v>
      </c>
      <c r="B23" s="415" t="str">
        <f>'PLANILHA ORÇAMENTÁRIA'!D48</f>
        <v>MOVIMENTO DE TERRA</v>
      </c>
      <c r="C23" s="416"/>
      <c r="D23" s="416"/>
      <c r="E23" s="416"/>
      <c r="F23" s="417"/>
      <c r="G23" s="93">
        <f>'PLANILHA ORÇAMENTÁRIA'!M52</f>
        <v>0</v>
      </c>
      <c r="H23" s="437"/>
      <c r="I23" s="438"/>
      <c r="J23" s="439"/>
      <c r="K23" s="18">
        <f>G23</f>
        <v>0</v>
      </c>
      <c r="L23" s="18"/>
      <c r="M23" s="18"/>
      <c r="N23" s="18"/>
      <c r="O23" s="18"/>
      <c r="P23" s="18"/>
      <c r="Q23" s="18"/>
      <c r="R23" s="12" t="e">
        <f>K23+L23+M23+N23+O23+P23+Q23+#REF!+#REF!+#REF!</f>
        <v>#REF!</v>
      </c>
      <c r="S23" s="11" t="e">
        <f>R23/G23</f>
        <v>#REF!</v>
      </c>
    </row>
    <row r="24" spans="1:19" ht="20.100000000000001" customHeight="1">
      <c r="A24" s="307"/>
      <c r="B24" s="418"/>
      <c r="C24" s="419"/>
      <c r="D24" s="419"/>
      <c r="E24" s="419"/>
      <c r="F24" s="420"/>
      <c r="G24" s="414"/>
      <c r="H24" s="437"/>
      <c r="I24" s="438"/>
      <c r="J24" s="439"/>
      <c r="K24" s="13"/>
      <c r="L24" s="13"/>
      <c r="M24" s="13"/>
      <c r="N24" s="13"/>
      <c r="O24" s="13"/>
      <c r="P24" s="13"/>
      <c r="Q24" s="13"/>
      <c r="S24" s="11"/>
    </row>
    <row r="25" spans="1:19" ht="20.100000000000001" customHeight="1">
      <c r="A25" s="307"/>
      <c r="B25" s="421"/>
      <c r="C25" s="422"/>
      <c r="D25" s="422"/>
      <c r="E25" s="422"/>
      <c r="F25" s="423"/>
      <c r="G25" s="414"/>
      <c r="H25" s="437"/>
      <c r="I25" s="438"/>
      <c r="J25" s="439"/>
      <c r="K25" s="50">
        <v>1</v>
      </c>
      <c r="L25" s="50"/>
      <c r="M25" s="50"/>
      <c r="N25" s="50"/>
      <c r="O25" s="50"/>
      <c r="P25" s="50"/>
      <c r="Q25" s="50"/>
      <c r="S25" s="11"/>
    </row>
    <row r="26" spans="1:19" ht="24.95" customHeight="1">
      <c r="A26" s="307">
        <f>'PLANILHA ORÇAMENTÁRIA'!A54</f>
        <v>4</v>
      </c>
      <c r="B26" s="415" t="str">
        <f>'PLANILHA ORÇAMENTÁRIA'!D54</f>
        <v>ESTRUTURAS</v>
      </c>
      <c r="C26" s="416"/>
      <c r="D26" s="416"/>
      <c r="E26" s="416"/>
      <c r="F26" s="417"/>
      <c r="G26" s="93">
        <f>'PLANILHA ORÇAMENTÁRIA'!M67</f>
        <v>0</v>
      </c>
      <c r="H26" s="437"/>
      <c r="I26" s="438"/>
      <c r="J26" s="439"/>
      <c r="K26" s="18">
        <f>K28*G26</f>
        <v>0</v>
      </c>
      <c r="L26" s="18">
        <f>L28*G26</f>
        <v>0</v>
      </c>
      <c r="M26" s="18"/>
      <c r="N26" s="18"/>
      <c r="O26" s="18"/>
      <c r="P26" s="18"/>
      <c r="Q26" s="18"/>
      <c r="R26" s="12" t="e">
        <f>K26+L26+M26+N26+O26+P26+Q26+#REF!+#REF!+#REF!</f>
        <v>#REF!</v>
      </c>
      <c r="S26" s="11" t="e">
        <f>R26/G26</f>
        <v>#REF!</v>
      </c>
    </row>
    <row r="27" spans="1:19" ht="20.100000000000001" customHeight="1">
      <c r="A27" s="307"/>
      <c r="B27" s="418"/>
      <c r="C27" s="419"/>
      <c r="D27" s="419"/>
      <c r="E27" s="419"/>
      <c r="F27" s="420"/>
      <c r="G27" s="414"/>
      <c r="H27" s="437"/>
      <c r="I27" s="438"/>
      <c r="J27" s="439"/>
      <c r="K27" s="13"/>
      <c r="L27" s="13"/>
      <c r="M27" s="13"/>
      <c r="N27" s="13"/>
      <c r="O27" s="13"/>
      <c r="P27" s="13"/>
      <c r="Q27" s="13"/>
      <c r="S27" s="11"/>
    </row>
    <row r="28" spans="1:19" ht="20.100000000000001" customHeight="1">
      <c r="A28" s="307"/>
      <c r="B28" s="421"/>
      <c r="C28" s="422"/>
      <c r="D28" s="422"/>
      <c r="E28" s="422"/>
      <c r="F28" s="423"/>
      <c r="G28" s="414"/>
      <c r="H28" s="437"/>
      <c r="I28" s="438"/>
      <c r="J28" s="439"/>
      <c r="K28" s="50">
        <v>0.5</v>
      </c>
      <c r="L28" s="50">
        <v>0.5</v>
      </c>
      <c r="M28" s="50"/>
      <c r="N28" s="50"/>
      <c r="O28" s="50"/>
      <c r="P28" s="50"/>
      <c r="Q28" s="50"/>
      <c r="S28" s="11"/>
    </row>
    <row r="29" spans="1:19" ht="24.95" customHeight="1">
      <c r="A29" s="307">
        <f>'PLANILHA ORÇAMENTÁRIA'!A69</f>
        <v>5</v>
      </c>
      <c r="B29" s="415" t="str">
        <f>'PLANILHA ORÇAMENTÁRIA'!D69</f>
        <v>PAREDES E PAINÉIS</v>
      </c>
      <c r="C29" s="416"/>
      <c r="D29" s="416"/>
      <c r="E29" s="416"/>
      <c r="F29" s="417"/>
      <c r="G29" s="93">
        <f>'PLANILHA ORÇAMENTÁRIA'!M74</f>
        <v>0</v>
      </c>
      <c r="H29" s="437"/>
      <c r="I29" s="438"/>
      <c r="J29" s="439"/>
      <c r="K29" s="18"/>
      <c r="L29" s="18">
        <f>L31*G29</f>
        <v>0</v>
      </c>
      <c r="M29" s="18">
        <f>M31*G29</f>
        <v>0</v>
      </c>
      <c r="N29" s="18"/>
      <c r="O29" s="18"/>
      <c r="P29" s="18"/>
      <c r="Q29" s="18"/>
      <c r="R29" s="12" t="e">
        <f>K29+L29+M29+N29+O29+P29+Q29+#REF!+#REF!+#REF!</f>
        <v>#REF!</v>
      </c>
      <c r="S29" s="11" t="e">
        <f>R29/G29</f>
        <v>#REF!</v>
      </c>
    </row>
    <row r="30" spans="1:19" ht="20.100000000000001" customHeight="1">
      <c r="A30" s="307"/>
      <c r="B30" s="418"/>
      <c r="C30" s="419"/>
      <c r="D30" s="419"/>
      <c r="E30" s="419"/>
      <c r="F30" s="420"/>
      <c r="G30" s="414"/>
      <c r="H30" s="437"/>
      <c r="I30" s="438"/>
      <c r="J30" s="439"/>
      <c r="K30" s="13"/>
      <c r="L30" s="13"/>
      <c r="M30" s="13"/>
      <c r="N30" s="13"/>
      <c r="O30" s="13"/>
      <c r="P30" s="13"/>
      <c r="Q30" s="13"/>
      <c r="S30" s="11"/>
    </row>
    <row r="31" spans="1:19" ht="20.100000000000001" customHeight="1">
      <c r="A31" s="307"/>
      <c r="B31" s="421"/>
      <c r="C31" s="422"/>
      <c r="D31" s="422"/>
      <c r="E31" s="422"/>
      <c r="F31" s="423"/>
      <c r="G31" s="414"/>
      <c r="H31" s="437"/>
      <c r="I31" s="438"/>
      <c r="J31" s="439"/>
      <c r="K31" s="50"/>
      <c r="L31" s="50">
        <v>0.8</v>
      </c>
      <c r="M31" s="50">
        <v>0.2</v>
      </c>
      <c r="N31" s="50"/>
      <c r="O31" s="50"/>
      <c r="P31" s="50"/>
      <c r="Q31" s="50"/>
      <c r="S31" s="11"/>
    </row>
    <row r="32" spans="1:19" ht="24.95" customHeight="1">
      <c r="A32" s="307">
        <f>'PLANILHA ORÇAMENTÁRIA'!A76</f>
        <v>6</v>
      </c>
      <c r="B32" s="415" t="str">
        <f>'PLANILHA ORÇAMENTÁRIA'!D76</f>
        <v>ESQUADRIAS DE MADEIRA</v>
      </c>
      <c r="C32" s="416"/>
      <c r="D32" s="416"/>
      <c r="E32" s="416"/>
      <c r="F32" s="417"/>
      <c r="G32" s="93">
        <f>'PLANILHA ORÇAMENTÁRIA'!M84</f>
        <v>0</v>
      </c>
      <c r="H32" s="437"/>
      <c r="I32" s="438"/>
      <c r="J32" s="439"/>
      <c r="K32" s="18"/>
      <c r="L32" s="18"/>
      <c r="M32" s="18">
        <f>M34*G32</f>
        <v>0</v>
      </c>
      <c r="N32" s="18">
        <f>N34*G32</f>
        <v>0</v>
      </c>
      <c r="O32" s="18"/>
      <c r="P32" s="18"/>
      <c r="Q32" s="18"/>
      <c r="R32" s="12" t="e">
        <f>K32+L32+M32+N32+O32+P32+Q32+#REF!+#REF!+#REF!</f>
        <v>#REF!</v>
      </c>
      <c r="S32" s="11" t="e">
        <f>R32/G32</f>
        <v>#REF!</v>
      </c>
    </row>
    <row r="33" spans="1:19" ht="20.100000000000001" customHeight="1">
      <c r="A33" s="307"/>
      <c r="B33" s="418"/>
      <c r="C33" s="419"/>
      <c r="D33" s="419"/>
      <c r="E33" s="419"/>
      <c r="F33" s="420"/>
      <c r="G33" s="414"/>
      <c r="H33" s="437"/>
      <c r="I33" s="438"/>
      <c r="J33" s="439"/>
      <c r="K33" s="13"/>
      <c r="L33" s="13"/>
      <c r="M33" s="13"/>
      <c r="N33" s="13"/>
      <c r="O33" s="13"/>
      <c r="P33" s="13"/>
      <c r="Q33" s="13"/>
      <c r="S33" s="11"/>
    </row>
    <row r="34" spans="1:19" ht="20.100000000000001" customHeight="1">
      <c r="A34" s="307"/>
      <c r="B34" s="421"/>
      <c r="C34" s="422"/>
      <c r="D34" s="422"/>
      <c r="E34" s="422"/>
      <c r="F34" s="423"/>
      <c r="G34" s="414"/>
      <c r="H34" s="437"/>
      <c r="I34" s="438"/>
      <c r="J34" s="439"/>
      <c r="K34" s="50"/>
      <c r="L34" s="50"/>
      <c r="M34" s="50">
        <v>0.5</v>
      </c>
      <c r="N34" s="50">
        <v>0.5</v>
      </c>
      <c r="O34" s="50"/>
      <c r="P34" s="50"/>
      <c r="Q34" s="50"/>
      <c r="S34" s="11"/>
    </row>
    <row r="35" spans="1:19" ht="24.95" customHeight="1">
      <c r="A35" s="307">
        <f>'PLANILHA ORÇAMENTÁRIA'!A86</f>
        <v>7</v>
      </c>
      <c r="B35" s="415" t="str">
        <f>'PLANILHA ORÇAMENTÁRIA'!D86</f>
        <v>ESQUADRIAS METÁLICAS</v>
      </c>
      <c r="C35" s="416"/>
      <c r="D35" s="416"/>
      <c r="E35" s="416"/>
      <c r="F35" s="417"/>
      <c r="G35" s="93">
        <f>'PLANILHA ORÇAMENTÁRIA'!M95</f>
        <v>0</v>
      </c>
      <c r="H35" s="437"/>
      <c r="I35" s="438"/>
      <c r="J35" s="439"/>
      <c r="K35" s="18"/>
      <c r="L35" s="18"/>
      <c r="M35" s="18"/>
      <c r="N35" s="18"/>
      <c r="O35" s="18">
        <f>O37*G35</f>
        <v>0</v>
      </c>
      <c r="P35" s="18">
        <f>P37*G35</f>
        <v>0</v>
      </c>
      <c r="Q35" s="18"/>
      <c r="R35" s="12" t="e">
        <f>K35+L35+M35+N35+O35+P35+Q35+#REF!+#REF!+#REF!</f>
        <v>#REF!</v>
      </c>
      <c r="S35" s="11" t="e">
        <f>R35/G35</f>
        <v>#REF!</v>
      </c>
    </row>
    <row r="36" spans="1:19" ht="20.100000000000001" customHeight="1">
      <c r="A36" s="307"/>
      <c r="B36" s="418"/>
      <c r="C36" s="419"/>
      <c r="D36" s="419"/>
      <c r="E36" s="419"/>
      <c r="F36" s="420"/>
      <c r="G36" s="414"/>
      <c r="H36" s="437"/>
      <c r="I36" s="438"/>
      <c r="J36" s="439"/>
      <c r="K36" s="13"/>
      <c r="L36" s="13"/>
      <c r="M36" s="13"/>
      <c r="N36" s="13"/>
      <c r="O36" s="13"/>
      <c r="P36" s="13"/>
      <c r="Q36" s="13"/>
      <c r="S36" s="11"/>
    </row>
    <row r="37" spans="1:19" ht="20.100000000000001" customHeight="1">
      <c r="A37" s="307"/>
      <c r="B37" s="421"/>
      <c r="C37" s="422"/>
      <c r="D37" s="422"/>
      <c r="E37" s="422"/>
      <c r="F37" s="423"/>
      <c r="G37" s="414"/>
      <c r="H37" s="437"/>
      <c r="I37" s="438"/>
      <c r="J37" s="439"/>
      <c r="K37" s="50"/>
      <c r="L37" s="50"/>
      <c r="M37" s="50"/>
      <c r="N37" s="50"/>
      <c r="O37" s="50">
        <v>0.5</v>
      </c>
      <c r="P37" s="50">
        <v>0.5</v>
      </c>
      <c r="Q37" s="50"/>
      <c r="S37" s="11"/>
    </row>
    <row r="38" spans="1:19" ht="24.95" customHeight="1">
      <c r="A38" s="307">
        <f>'PLANILHA ORÇAMENTÁRIA'!A97</f>
        <v>8</v>
      </c>
      <c r="B38" s="415" t="str">
        <f>'PLANILHA ORÇAMENTÁRIA'!D97</f>
        <v>VIDROS</v>
      </c>
      <c r="C38" s="416"/>
      <c r="D38" s="416"/>
      <c r="E38" s="416"/>
      <c r="F38" s="417"/>
      <c r="G38" s="93">
        <f>'PLANILHA ORÇAMENTÁRIA'!M99</f>
        <v>0</v>
      </c>
      <c r="H38" s="437"/>
      <c r="I38" s="438"/>
      <c r="J38" s="439"/>
      <c r="K38" s="18"/>
      <c r="L38" s="18"/>
      <c r="M38" s="18"/>
      <c r="N38" s="18"/>
      <c r="O38" s="18"/>
      <c r="P38" s="18"/>
      <c r="Q38" s="18">
        <f>Q40*G38</f>
        <v>0</v>
      </c>
      <c r="R38" s="12" t="e">
        <f>K38+L38+M38+N38+O38+P38+Q38+#REF!+#REF!+#REF!</f>
        <v>#REF!</v>
      </c>
      <c r="S38" s="11" t="e">
        <f>R38/G38</f>
        <v>#REF!</v>
      </c>
    </row>
    <row r="39" spans="1:19" ht="20.100000000000001" customHeight="1">
      <c r="A39" s="307"/>
      <c r="B39" s="418"/>
      <c r="C39" s="419"/>
      <c r="D39" s="419"/>
      <c r="E39" s="419"/>
      <c r="F39" s="420"/>
      <c r="G39" s="414"/>
      <c r="H39" s="437"/>
      <c r="I39" s="438"/>
      <c r="J39" s="439"/>
      <c r="K39" s="13"/>
      <c r="L39" s="13"/>
      <c r="M39" s="13"/>
      <c r="N39" s="13"/>
      <c r="O39" s="13"/>
      <c r="P39" s="18"/>
      <c r="Q39" s="13"/>
      <c r="S39" s="11"/>
    </row>
    <row r="40" spans="1:19" ht="20.100000000000001" customHeight="1">
      <c r="A40" s="307"/>
      <c r="B40" s="421"/>
      <c r="C40" s="422"/>
      <c r="D40" s="422"/>
      <c r="E40" s="422"/>
      <c r="F40" s="423"/>
      <c r="G40" s="414"/>
      <c r="H40" s="437"/>
      <c r="I40" s="438"/>
      <c r="J40" s="439"/>
      <c r="K40" s="50"/>
      <c r="L40" s="50"/>
      <c r="M40" s="50"/>
      <c r="N40" s="50"/>
      <c r="O40" s="50"/>
      <c r="P40" s="50"/>
      <c r="Q40" s="50">
        <v>1</v>
      </c>
      <c r="S40" s="11"/>
    </row>
    <row r="41" spans="1:19" ht="24.95" customHeight="1">
      <c r="A41" s="307">
        <f>'PLANILHA ORÇAMENTÁRIA'!A101</f>
        <v>9</v>
      </c>
      <c r="B41" s="415" t="str">
        <f>'PLANILHA ORÇAMENTÁRIA'!D101</f>
        <v>COBERTURA</v>
      </c>
      <c r="C41" s="416"/>
      <c r="D41" s="416"/>
      <c r="E41" s="416"/>
      <c r="F41" s="417"/>
      <c r="G41" s="93">
        <f>'PLANILHA ORÇAMENTÁRIA'!M107</f>
        <v>0</v>
      </c>
      <c r="H41" s="437"/>
      <c r="I41" s="438"/>
      <c r="J41" s="439"/>
      <c r="K41" s="18"/>
      <c r="L41" s="18">
        <f>L43*G41</f>
        <v>0</v>
      </c>
      <c r="M41" s="18">
        <f>M43*G41</f>
        <v>0</v>
      </c>
      <c r="N41" s="18"/>
      <c r="O41" s="18"/>
      <c r="P41" s="18"/>
      <c r="Q41" s="18"/>
      <c r="R41" s="12" t="e">
        <f>K41+L41+M41+N41+O41+P41+Q41+#REF!+#REF!+#REF!</f>
        <v>#REF!</v>
      </c>
      <c r="S41" s="11" t="e">
        <f>R41/G41</f>
        <v>#REF!</v>
      </c>
    </row>
    <row r="42" spans="1:19" ht="20.100000000000001" customHeight="1">
      <c r="A42" s="307"/>
      <c r="B42" s="418"/>
      <c r="C42" s="419"/>
      <c r="D42" s="419"/>
      <c r="E42" s="419"/>
      <c r="F42" s="420"/>
      <c r="G42" s="414"/>
      <c r="H42" s="437"/>
      <c r="I42" s="438"/>
      <c r="J42" s="439"/>
      <c r="K42" s="13"/>
      <c r="L42" s="13"/>
      <c r="M42" s="13"/>
      <c r="N42" s="13"/>
      <c r="O42" s="13"/>
      <c r="P42" s="13"/>
      <c r="Q42" s="13"/>
      <c r="S42" s="11"/>
    </row>
    <row r="43" spans="1:19" ht="20.100000000000001" customHeight="1">
      <c r="A43" s="307"/>
      <c r="B43" s="421"/>
      <c r="C43" s="422"/>
      <c r="D43" s="422"/>
      <c r="E43" s="422"/>
      <c r="F43" s="423"/>
      <c r="G43" s="414"/>
      <c r="H43" s="437"/>
      <c r="I43" s="438"/>
      <c r="J43" s="439"/>
      <c r="K43" s="50"/>
      <c r="L43" s="50">
        <v>0.5</v>
      </c>
      <c r="M43" s="50">
        <v>0.5</v>
      </c>
      <c r="N43" s="50"/>
      <c r="O43" s="50"/>
      <c r="P43" s="50"/>
      <c r="Q43" s="50"/>
      <c r="S43" s="11"/>
    </row>
    <row r="44" spans="1:19" ht="24.95" customHeight="1">
      <c r="A44" s="307">
        <v>10</v>
      </c>
      <c r="B44" s="415" t="s">
        <v>40</v>
      </c>
      <c r="C44" s="416"/>
      <c r="D44" s="416"/>
      <c r="E44" s="416"/>
      <c r="F44" s="417"/>
      <c r="G44" s="93">
        <f>'PLANILHA ORÇAMENTÁRIA'!M111</f>
        <v>0</v>
      </c>
      <c r="H44" s="437"/>
      <c r="I44" s="438"/>
      <c r="J44" s="439"/>
      <c r="K44" s="18"/>
      <c r="L44" s="18"/>
      <c r="M44" s="18">
        <f>M46*G44</f>
        <v>0</v>
      </c>
      <c r="N44" s="18"/>
      <c r="O44" s="18"/>
      <c r="P44" s="18"/>
      <c r="Q44" s="18"/>
      <c r="R44" s="12" t="e">
        <f>K44+L44+M44+N44+O44+P44+Q44+#REF!+#REF!+#REF!</f>
        <v>#REF!</v>
      </c>
      <c r="S44" s="11" t="e">
        <f>R44/G44</f>
        <v>#REF!</v>
      </c>
    </row>
    <row r="45" spans="1:19" ht="20.100000000000001" customHeight="1">
      <c r="A45" s="307"/>
      <c r="B45" s="418"/>
      <c r="C45" s="419"/>
      <c r="D45" s="419"/>
      <c r="E45" s="419"/>
      <c r="F45" s="420"/>
      <c r="G45" s="414"/>
      <c r="H45" s="437"/>
      <c r="I45" s="438"/>
      <c r="J45" s="439"/>
      <c r="K45" s="13"/>
      <c r="L45" s="13"/>
      <c r="M45" s="13"/>
      <c r="N45" s="13"/>
      <c r="O45" s="13"/>
      <c r="P45" s="13"/>
      <c r="Q45" s="13"/>
      <c r="S45" s="11"/>
    </row>
    <row r="46" spans="1:19" ht="20.100000000000001" customHeight="1">
      <c r="A46" s="307"/>
      <c r="B46" s="421"/>
      <c r="C46" s="422"/>
      <c r="D46" s="422"/>
      <c r="E46" s="422"/>
      <c r="F46" s="423"/>
      <c r="G46" s="414"/>
      <c r="H46" s="437"/>
      <c r="I46" s="438"/>
      <c r="J46" s="439"/>
      <c r="K46" s="50"/>
      <c r="L46" s="50"/>
      <c r="M46" s="50">
        <v>1</v>
      </c>
      <c r="N46" s="50"/>
      <c r="O46" s="50"/>
      <c r="P46" s="50"/>
      <c r="Q46" s="50"/>
      <c r="S46" s="11"/>
    </row>
    <row r="47" spans="1:19" ht="24.95" customHeight="1">
      <c r="A47" s="307">
        <f>'PLANILHA ORÇAMENTÁRIA'!A109</f>
        <v>10</v>
      </c>
      <c r="B47" s="415" t="s">
        <v>42</v>
      </c>
      <c r="C47" s="416"/>
      <c r="D47" s="416"/>
      <c r="E47" s="416"/>
      <c r="F47" s="417"/>
      <c r="G47" s="93">
        <f>'PLANILHA ORÇAMENTÁRIA'!M121</f>
        <v>0</v>
      </c>
      <c r="H47" s="437"/>
      <c r="I47" s="438"/>
      <c r="J47" s="439"/>
      <c r="K47" s="18"/>
      <c r="L47" s="18"/>
      <c r="M47" s="18"/>
      <c r="N47" s="18"/>
      <c r="O47" s="18">
        <f>O49*G47</f>
        <v>0</v>
      </c>
      <c r="P47" s="18">
        <f>P49*G47</f>
        <v>0</v>
      </c>
      <c r="Q47" s="18"/>
      <c r="R47" s="12" t="e">
        <f>K47+L47+M47+N47+O47+P47+Q47+#REF!+#REF!+#REF!</f>
        <v>#REF!</v>
      </c>
      <c r="S47" s="11" t="e">
        <f>R47/G47</f>
        <v>#REF!</v>
      </c>
    </row>
    <row r="48" spans="1:19" ht="20.100000000000001" customHeight="1">
      <c r="A48" s="307"/>
      <c r="B48" s="418"/>
      <c r="C48" s="419"/>
      <c r="D48" s="419"/>
      <c r="E48" s="419"/>
      <c r="F48" s="420"/>
      <c r="G48" s="414"/>
      <c r="H48" s="437"/>
      <c r="I48" s="438"/>
      <c r="J48" s="439"/>
      <c r="K48" s="13"/>
      <c r="L48" s="13"/>
      <c r="M48" s="13"/>
      <c r="N48" s="13"/>
      <c r="O48" s="13"/>
      <c r="P48" s="13"/>
      <c r="Q48" s="13"/>
      <c r="S48" s="11"/>
    </row>
    <row r="49" spans="1:19" ht="20.100000000000001" customHeight="1">
      <c r="A49" s="307"/>
      <c r="B49" s="421"/>
      <c r="C49" s="422"/>
      <c r="D49" s="422"/>
      <c r="E49" s="422"/>
      <c r="F49" s="423"/>
      <c r="G49" s="414"/>
      <c r="H49" s="437"/>
      <c r="I49" s="438"/>
      <c r="J49" s="439"/>
      <c r="K49" s="50"/>
      <c r="L49" s="50"/>
      <c r="M49" s="50"/>
      <c r="N49" s="50"/>
      <c r="O49" s="50">
        <v>0.5</v>
      </c>
      <c r="P49" s="50">
        <v>0.5</v>
      </c>
      <c r="Q49" s="50"/>
      <c r="S49" s="11"/>
    </row>
    <row r="50" spans="1:19" ht="24.95" customHeight="1">
      <c r="A50" s="307">
        <f>'PLANILHA ORÇAMENTÁRIA'!A113</f>
        <v>11</v>
      </c>
      <c r="B50" s="415" t="s">
        <v>44</v>
      </c>
      <c r="C50" s="416"/>
      <c r="D50" s="416"/>
      <c r="E50" s="416"/>
      <c r="F50" s="417"/>
      <c r="G50" s="93">
        <f>'PLANILHA ORÇAMENTÁRIA'!M130</f>
        <v>0</v>
      </c>
      <c r="H50" s="437"/>
      <c r="I50" s="438"/>
      <c r="J50" s="439"/>
      <c r="K50" s="18"/>
      <c r="L50" s="18"/>
      <c r="M50" s="18"/>
      <c r="N50" s="18">
        <f>N52*G50</f>
        <v>0</v>
      </c>
      <c r="O50" s="18">
        <f>O52*G50</f>
        <v>0</v>
      </c>
      <c r="P50" s="18"/>
      <c r="Q50" s="18"/>
      <c r="R50" s="12" t="e">
        <f>K50+L50+M50+N50+O50+P50+Q50+#REF!+#REF!+#REF!</f>
        <v>#REF!</v>
      </c>
      <c r="S50" s="11" t="e">
        <f>R50/G50</f>
        <v>#REF!</v>
      </c>
    </row>
    <row r="51" spans="1:19" ht="20.100000000000001" customHeight="1">
      <c r="A51" s="307"/>
      <c r="B51" s="418"/>
      <c r="C51" s="419"/>
      <c r="D51" s="419"/>
      <c r="E51" s="419"/>
      <c r="F51" s="420"/>
      <c r="G51" s="414"/>
      <c r="H51" s="437"/>
      <c r="I51" s="438"/>
      <c r="J51" s="439"/>
      <c r="K51" s="13"/>
      <c r="L51" s="13"/>
      <c r="M51" s="13"/>
      <c r="N51" s="13"/>
      <c r="O51" s="13"/>
      <c r="P51" s="13"/>
      <c r="Q51" s="13"/>
      <c r="S51" s="11"/>
    </row>
    <row r="52" spans="1:19" ht="20.100000000000001" customHeight="1">
      <c r="A52" s="307"/>
      <c r="B52" s="421"/>
      <c r="C52" s="422"/>
      <c r="D52" s="422"/>
      <c r="E52" s="422"/>
      <c r="F52" s="423"/>
      <c r="G52" s="414"/>
      <c r="H52" s="437"/>
      <c r="I52" s="438"/>
      <c r="J52" s="439"/>
      <c r="K52" s="50"/>
      <c r="L52" s="50"/>
      <c r="M52" s="50"/>
      <c r="N52" s="50">
        <v>0.5</v>
      </c>
      <c r="O52" s="50">
        <v>0.5</v>
      </c>
      <c r="P52" s="50"/>
      <c r="Q52" s="50"/>
      <c r="S52" s="11"/>
    </row>
    <row r="53" spans="1:19" ht="24.95" customHeight="1">
      <c r="A53" s="307">
        <f>'PLANILHA ORÇAMENTÁRIA'!A123</f>
        <v>12</v>
      </c>
      <c r="B53" s="415" t="s">
        <v>46</v>
      </c>
      <c r="C53" s="416"/>
      <c r="D53" s="416"/>
      <c r="E53" s="416"/>
      <c r="F53" s="417"/>
      <c r="G53" s="93">
        <f>'PLANILHA ORÇAMENTÁRIA'!M144</f>
        <v>0</v>
      </c>
      <c r="H53" s="437"/>
      <c r="I53" s="438"/>
      <c r="J53" s="439"/>
      <c r="K53" s="18"/>
      <c r="L53" s="18"/>
      <c r="M53" s="18">
        <f>M55*G53</f>
        <v>0</v>
      </c>
      <c r="N53" s="18">
        <f>N55*G53</f>
        <v>0</v>
      </c>
      <c r="O53" s="18"/>
      <c r="P53" s="18"/>
      <c r="Q53" s="18"/>
      <c r="R53" s="12" t="e">
        <f>K53+L53+M53+N53+O53+P53+Q53+#REF!+#REF!+#REF!</f>
        <v>#REF!</v>
      </c>
      <c r="S53" s="11" t="e">
        <f>R53/G53</f>
        <v>#REF!</v>
      </c>
    </row>
    <row r="54" spans="1:19" ht="20.100000000000001" customHeight="1">
      <c r="A54" s="307"/>
      <c r="B54" s="418"/>
      <c r="C54" s="419"/>
      <c r="D54" s="419"/>
      <c r="E54" s="419"/>
      <c r="F54" s="420"/>
      <c r="G54" s="414"/>
      <c r="H54" s="437"/>
      <c r="I54" s="438"/>
      <c r="J54" s="439"/>
      <c r="K54" s="13"/>
      <c r="L54" s="13"/>
      <c r="M54" s="13"/>
      <c r="N54" s="13"/>
      <c r="O54" s="13"/>
      <c r="P54" s="13"/>
      <c r="Q54" s="13"/>
      <c r="S54" s="11"/>
    </row>
    <row r="55" spans="1:19" ht="20.100000000000001" customHeight="1">
      <c r="A55" s="307"/>
      <c r="B55" s="421"/>
      <c r="C55" s="422"/>
      <c r="D55" s="422"/>
      <c r="E55" s="422"/>
      <c r="F55" s="423"/>
      <c r="G55" s="414"/>
      <c r="H55" s="437"/>
      <c r="I55" s="438"/>
      <c r="J55" s="439"/>
      <c r="K55" s="50"/>
      <c r="L55" s="50"/>
      <c r="M55" s="207">
        <v>0.5</v>
      </c>
      <c r="N55" s="207">
        <v>0.5</v>
      </c>
      <c r="O55" s="50"/>
      <c r="P55" s="50"/>
      <c r="Q55" s="50"/>
      <c r="S55" s="11"/>
    </row>
    <row r="56" spans="1:19" ht="24.95" customHeight="1">
      <c r="A56" s="307">
        <f>'PLANILHA ORÇAMENTÁRIA'!A132</f>
        <v>13</v>
      </c>
      <c r="B56" s="415" t="s">
        <v>48</v>
      </c>
      <c r="C56" s="416"/>
      <c r="D56" s="416"/>
      <c r="E56" s="416"/>
      <c r="F56" s="417"/>
      <c r="G56" s="93">
        <f>'PLANILHA ORÇAMENTÁRIA'!M173</f>
        <v>0</v>
      </c>
      <c r="H56" s="437"/>
      <c r="I56" s="438"/>
      <c r="J56" s="439"/>
      <c r="K56" s="18"/>
      <c r="L56" s="18"/>
      <c r="M56" s="18"/>
      <c r="N56" s="18"/>
      <c r="O56" s="18"/>
      <c r="P56" s="18">
        <f>P58*G56</f>
        <v>0</v>
      </c>
      <c r="Q56" s="18"/>
      <c r="R56" s="12" t="e">
        <f>K56+L56+M56+N56+O56+P56+Q56+#REF!+#REF!+#REF!</f>
        <v>#REF!</v>
      </c>
      <c r="S56" s="11" t="e">
        <f>R56/G56</f>
        <v>#REF!</v>
      </c>
    </row>
    <row r="57" spans="1:19" ht="20.100000000000001" customHeight="1">
      <c r="A57" s="307"/>
      <c r="B57" s="418"/>
      <c r="C57" s="419"/>
      <c r="D57" s="419"/>
      <c r="E57" s="419"/>
      <c r="F57" s="420"/>
      <c r="G57" s="414"/>
      <c r="H57" s="437"/>
      <c r="I57" s="438"/>
      <c r="J57" s="439"/>
      <c r="K57" s="13"/>
      <c r="L57" s="13"/>
      <c r="M57" s="13"/>
      <c r="N57" s="13"/>
      <c r="O57" s="13"/>
      <c r="P57" s="13"/>
      <c r="Q57" s="13"/>
      <c r="S57" s="11"/>
    </row>
    <row r="58" spans="1:19" ht="20.100000000000001" customHeight="1">
      <c r="A58" s="307"/>
      <c r="B58" s="421"/>
      <c r="C58" s="422"/>
      <c r="D58" s="422"/>
      <c r="E58" s="422"/>
      <c r="F58" s="423"/>
      <c r="G58" s="414"/>
      <c r="H58" s="437"/>
      <c r="I58" s="438"/>
      <c r="J58" s="439"/>
      <c r="K58" s="50"/>
      <c r="L58" s="50"/>
      <c r="M58" s="50"/>
      <c r="N58" s="50"/>
      <c r="O58" s="50"/>
      <c r="P58" s="50">
        <v>1</v>
      </c>
      <c r="Q58" s="50"/>
      <c r="S58" s="11"/>
    </row>
    <row r="59" spans="1:19" ht="24.95" customHeight="1">
      <c r="A59" s="307">
        <f>'PLANILHA ORÇAMENTÁRIA'!A146</f>
        <v>14</v>
      </c>
      <c r="B59" s="415" t="s">
        <v>47</v>
      </c>
      <c r="C59" s="416"/>
      <c r="D59" s="416"/>
      <c r="E59" s="416"/>
      <c r="F59" s="417"/>
      <c r="G59" s="93">
        <f>'PLANILHA ORÇAMENTÁRIA'!M207</f>
        <v>0</v>
      </c>
      <c r="H59" s="437"/>
      <c r="I59" s="438"/>
      <c r="J59" s="439"/>
      <c r="K59" s="18"/>
      <c r="L59" s="18"/>
      <c r="M59" s="18">
        <f>M61*G59</f>
        <v>0</v>
      </c>
      <c r="N59" s="18"/>
      <c r="O59" s="18"/>
      <c r="P59" s="18">
        <f>P61*G59</f>
        <v>0</v>
      </c>
      <c r="Q59" s="18"/>
      <c r="R59" s="12" t="e">
        <f>K59+L59+M59+N59+O59+P59+Q59+#REF!+#REF!+#REF!</f>
        <v>#REF!</v>
      </c>
      <c r="S59" s="11" t="e">
        <f>R59/G59</f>
        <v>#REF!</v>
      </c>
    </row>
    <row r="60" spans="1:19" ht="20.100000000000001" customHeight="1">
      <c r="A60" s="307"/>
      <c r="B60" s="418"/>
      <c r="C60" s="419"/>
      <c r="D60" s="419"/>
      <c r="E60" s="419"/>
      <c r="F60" s="420"/>
      <c r="G60" s="414"/>
      <c r="H60" s="437"/>
      <c r="I60" s="438"/>
      <c r="J60" s="439"/>
      <c r="K60" s="13"/>
      <c r="L60" s="13"/>
      <c r="M60" s="13"/>
      <c r="N60" s="13"/>
      <c r="O60" s="13"/>
      <c r="P60" s="13"/>
      <c r="Q60" s="13"/>
      <c r="S60" s="11"/>
    </row>
    <row r="61" spans="1:19" ht="20.100000000000001" customHeight="1">
      <c r="A61" s="307"/>
      <c r="B61" s="421"/>
      <c r="C61" s="422"/>
      <c r="D61" s="422"/>
      <c r="E61" s="422"/>
      <c r="F61" s="423"/>
      <c r="G61" s="414"/>
      <c r="H61" s="437"/>
      <c r="I61" s="438"/>
      <c r="J61" s="439"/>
      <c r="K61" s="50"/>
      <c r="L61" s="50"/>
      <c r="M61" s="207">
        <v>0.5</v>
      </c>
      <c r="N61" s="207"/>
      <c r="O61" s="50"/>
      <c r="P61" s="50">
        <v>0.5</v>
      </c>
      <c r="Q61" s="50"/>
      <c r="S61" s="11"/>
    </row>
    <row r="62" spans="1:19" ht="24.95" customHeight="1">
      <c r="A62" s="307">
        <f>'PLANILHA ORÇAMENTÁRIA'!A175</f>
        <v>15</v>
      </c>
      <c r="B62" s="415" t="s">
        <v>393</v>
      </c>
      <c r="C62" s="416"/>
      <c r="D62" s="416"/>
      <c r="E62" s="416"/>
      <c r="F62" s="417"/>
      <c r="G62" s="93">
        <f>'PLANILHA ORÇAMENTÁRIA'!M217</f>
        <v>0</v>
      </c>
      <c r="H62" s="437"/>
      <c r="I62" s="438"/>
      <c r="J62" s="439"/>
      <c r="K62" s="18"/>
      <c r="L62" s="18"/>
      <c r="M62" s="18"/>
      <c r="N62" s="18"/>
      <c r="O62" s="18"/>
      <c r="P62" s="18"/>
      <c r="Q62" s="18">
        <f>Q64*G62</f>
        <v>0</v>
      </c>
      <c r="R62" s="12" t="e">
        <f>K62+L62+M62+N62+O62+P62+Q62+#REF!+#REF!+#REF!</f>
        <v>#REF!</v>
      </c>
      <c r="S62" s="11" t="e">
        <f>R62/G62</f>
        <v>#REF!</v>
      </c>
    </row>
    <row r="63" spans="1:19" ht="20.100000000000001" customHeight="1">
      <c r="A63" s="307"/>
      <c r="B63" s="418"/>
      <c r="C63" s="419"/>
      <c r="D63" s="419"/>
      <c r="E63" s="419"/>
      <c r="F63" s="420"/>
      <c r="G63" s="414"/>
      <c r="H63" s="437"/>
      <c r="I63" s="438"/>
      <c r="J63" s="439"/>
      <c r="K63" s="13"/>
      <c r="L63" s="13"/>
      <c r="M63" s="13"/>
      <c r="N63" s="13"/>
      <c r="O63" s="13"/>
      <c r="P63" s="13"/>
      <c r="Q63" s="13"/>
      <c r="S63" s="11"/>
    </row>
    <row r="64" spans="1:19" ht="20.100000000000001" customHeight="1">
      <c r="A64" s="307"/>
      <c r="B64" s="421"/>
      <c r="C64" s="422"/>
      <c r="D64" s="422"/>
      <c r="E64" s="422"/>
      <c r="F64" s="423"/>
      <c r="G64" s="414"/>
      <c r="H64" s="437"/>
      <c r="I64" s="438"/>
      <c r="J64" s="439"/>
      <c r="K64" s="50"/>
      <c r="L64" s="50"/>
      <c r="M64" s="50"/>
      <c r="N64" s="50"/>
      <c r="O64" s="50"/>
      <c r="P64" s="50"/>
      <c r="Q64" s="50">
        <v>1</v>
      </c>
      <c r="S64" s="11"/>
    </row>
    <row r="65" spans="1:19" ht="24.95" customHeight="1">
      <c r="A65" s="307">
        <f>'PLANILHA ORÇAMENTÁRIA'!A209</f>
        <v>16</v>
      </c>
      <c r="B65" s="415" t="s">
        <v>388</v>
      </c>
      <c r="C65" s="416"/>
      <c r="D65" s="416"/>
      <c r="E65" s="416"/>
      <c r="F65" s="417"/>
      <c r="G65" s="93">
        <f>'PLANILHA ORÇAMENTÁRIA'!M230</f>
        <v>0</v>
      </c>
      <c r="H65" s="437"/>
      <c r="I65" s="438"/>
      <c r="J65" s="439"/>
      <c r="K65" s="18"/>
      <c r="L65" s="18"/>
      <c r="M65" s="18"/>
      <c r="N65" s="18"/>
      <c r="O65" s="18">
        <f>O67*G65</f>
        <v>0</v>
      </c>
      <c r="P65" s="18"/>
      <c r="Q65" s="18">
        <f>Q67*G65</f>
        <v>0</v>
      </c>
      <c r="R65" s="12" t="e">
        <f>K65+L65+M65+N65+O65+P65+Q65+#REF!+#REF!+#REF!</f>
        <v>#REF!</v>
      </c>
      <c r="S65" s="11" t="e">
        <f>R65/G65</f>
        <v>#REF!</v>
      </c>
    </row>
    <row r="66" spans="1:19" ht="20.100000000000001" customHeight="1">
      <c r="A66" s="307"/>
      <c r="B66" s="418"/>
      <c r="C66" s="419"/>
      <c r="D66" s="419"/>
      <c r="E66" s="419"/>
      <c r="F66" s="420"/>
      <c r="G66" s="414"/>
      <c r="H66" s="437"/>
      <c r="I66" s="438"/>
      <c r="J66" s="439"/>
      <c r="K66" s="13"/>
      <c r="L66" s="13"/>
      <c r="M66" s="13"/>
      <c r="N66" s="13"/>
      <c r="O66" s="13"/>
      <c r="P66" s="13"/>
      <c r="Q66" s="13"/>
      <c r="S66" s="11"/>
    </row>
    <row r="67" spans="1:19" ht="20.100000000000001" customHeight="1">
      <c r="A67" s="307"/>
      <c r="B67" s="421"/>
      <c r="C67" s="422"/>
      <c r="D67" s="422"/>
      <c r="E67" s="422"/>
      <c r="F67" s="423"/>
      <c r="G67" s="414"/>
      <c r="H67" s="437"/>
      <c r="I67" s="438"/>
      <c r="J67" s="439"/>
      <c r="K67" s="50"/>
      <c r="L67" s="50"/>
      <c r="M67" s="50"/>
      <c r="N67" s="50"/>
      <c r="O67" s="50">
        <v>0.5</v>
      </c>
      <c r="P67" s="50"/>
      <c r="Q67" s="50">
        <v>0.5</v>
      </c>
      <c r="S67" s="11"/>
    </row>
    <row r="68" spans="1:19" ht="24.95" customHeight="1">
      <c r="A68" s="307">
        <f>'PLANILHA ORÇAMENTÁRIA'!A219</f>
        <v>17</v>
      </c>
      <c r="B68" s="415" t="s">
        <v>51</v>
      </c>
      <c r="C68" s="416"/>
      <c r="D68" s="416"/>
      <c r="E68" s="416"/>
      <c r="F68" s="417"/>
      <c r="G68" s="93">
        <f>'PLANILHA ORÇAMENTÁRIA'!M238</f>
        <v>0</v>
      </c>
      <c r="H68" s="437"/>
      <c r="I68" s="438"/>
      <c r="J68" s="439"/>
      <c r="K68" s="18"/>
      <c r="L68" s="18"/>
      <c r="M68" s="203"/>
      <c r="N68" s="18"/>
      <c r="O68" s="18"/>
      <c r="P68" s="18">
        <f>P70*G68</f>
        <v>0</v>
      </c>
      <c r="Q68" s="18">
        <f>Q70*G68</f>
        <v>0</v>
      </c>
      <c r="R68" s="12" t="e">
        <f>K68+L68+M68+N68+O68+P68+Q68+#REF!+#REF!+#REF!</f>
        <v>#REF!</v>
      </c>
      <c r="S68" s="11" t="e">
        <f>R68/G68</f>
        <v>#REF!</v>
      </c>
    </row>
    <row r="69" spans="1:19" ht="20.100000000000001" customHeight="1">
      <c r="A69" s="307"/>
      <c r="B69" s="418"/>
      <c r="C69" s="419"/>
      <c r="D69" s="419"/>
      <c r="E69" s="419"/>
      <c r="F69" s="420"/>
      <c r="G69" s="414"/>
      <c r="H69" s="437"/>
      <c r="I69" s="438"/>
      <c r="J69" s="439"/>
      <c r="K69" s="13"/>
      <c r="L69" s="13"/>
      <c r="M69" s="13"/>
      <c r="N69" s="13"/>
      <c r="O69" s="13"/>
      <c r="P69" s="13"/>
      <c r="Q69" s="13"/>
      <c r="S69" s="11"/>
    </row>
    <row r="70" spans="1:19" ht="20.100000000000001" customHeight="1">
      <c r="A70" s="307"/>
      <c r="B70" s="421"/>
      <c r="C70" s="422"/>
      <c r="D70" s="422"/>
      <c r="E70" s="422"/>
      <c r="F70" s="423"/>
      <c r="G70" s="414"/>
      <c r="H70" s="437"/>
      <c r="I70" s="438"/>
      <c r="J70" s="439"/>
      <c r="K70" s="50"/>
      <c r="L70" s="50"/>
      <c r="M70" s="50"/>
      <c r="N70" s="50"/>
      <c r="O70" s="50"/>
      <c r="P70" s="50">
        <v>0.8</v>
      </c>
      <c r="Q70" s="50">
        <v>0.2</v>
      </c>
      <c r="S70" s="11"/>
    </row>
    <row r="71" spans="1:19" ht="24.95" customHeight="1">
      <c r="A71" s="307">
        <f>'PLANILHA ORÇAMENTÁRIA'!A232</f>
        <v>18</v>
      </c>
      <c r="B71" s="415" t="s">
        <v>54</v>
      </c>
      <c r="C71" s="416"/>
      <c r="D71" s="416"/>
      <c r="E71" s="416"/>
      <c r="F71" s="417"/>
      <c r="G71" s="93">
        <f>'PLANILHA ORÇAMENTÁRIA'!M250</f>
        <v>0</v>
      </c>
      <c r="H71" s="437"/>
      <c r="I71" s="438"/>
      <c r="J71" s="439"/>
      <c r="K71" s="18"/>
      <c r="L71" s="18"/>
      <c r="M71" s="18"/>
      <c r="N71" s="18"/>
      <c r="O71" s="18"/>
      <c r="P71" s="18">
        <f>P73*G71</f>
        <v>0</v>
      </c>
      <c r="Q71" s="18">
        <f>Q73*G71</f>
        <v>0</v>
      </c>
      <c r="R71" s="12" t="e">
        <f>K71+L71+M71+N71+O71+P71+Q71+#REF!+#REF!+#REF!</f>
        <v>#REF!</v>
      </c>
      <c r="S71" s="11" t="e">
        <f>R71/G71</f>
        <v>#REF!</v>
      </c>
    </row>
    <row r="72" spans="1:19" ht="20.100000000000001" customHeight="1">
      <c r="A72" s="307"/>
      <c r="B72" s="418"/>
      <c r="C72" s="419"/>
      <c r="D72" s="419"/>
      <c r="E72" s="419"/>
      <c r="F72" s="420"/>
      <c r="G72" s="414"/>
      <c r="H72" s="437"/>
      <c r="I72" s="438"/>
      <c r="J72" s="439"/>
      <c r="K72" s="13"/>
      <c r="L72" s="13"/>
      <c r="M72" s="13"/>
      <c r="N72" s="13"/>
      <c r="O72" s="13"/>
      <c r="P72" s="13"/>
      <c r="Q72" s="13"/>
      <c r="S72" s="11"/>
    </row>
    <row r="73" spans="1:19" ht="20.100000000000001" customHeight="1">
      <c r="A73" s="307"/>
      <c r="B73" s="421"/>
      <c r="C73" s="422"/>
      <c r="D73" s="422"/>
      <c r="E73" s="422"/>
      <c r="F73" s="423"/>
      <c r="G73" s="414"/>
      <c r="H73" s="437"/>
      <c r="I73" s="438"/>
      <c r="J73" s="439"/>
      <c r="K73" s="50"/>
      <c r="L73" s="50"/>
      <c r="M73" s="50"/>
      <c r="N73" s="50"/>
      <c r="O73" s="50"/>
      <c r="P73" s="50">
        <v>0.5</v>
      </c>
      <c r="Q73" s="50">
        <v>0.5</v>
      </c>
      <c r="S73" s="11"/>
    </row>
    <row r="74" spans="1:19" ht="24.95" customHeight="1">
      <c r="A74" s="307">
        <f>'PLANILHA ORÇAMENTÁRIA'!A240</f>
        <v>19</v>
      </c>
      <c r="B74" s="415" t="s">
        <v>56</v>
      </c>
      <c r="C74" s="416"/>
      <c r="D74" s="416"/>
      <c r="E74" s="416"/>
      <c r="F74" s="417"/>
      <c r="G74" s="93">
        <f>'PLANILHA ORÇAMENTÁRIA'!M254</f>
        <v>0</v>
      </c>
      <c r="H74" s="437"/>
      <c r="I74" s="438"/>
      <c r="J74" s="439"/>
      <c r="K74" s="18"/>
      <c r="L74" s="18"/>
      <c r="M74" s="18"/>
      <c r="N74" s="18"/>
      <c r="O74" s="18"/>
      <c r="P74" s="18">
        <f>P76*G74</f>
        <v>0</v>
      </c>
      <c r="Q74" s="18">
        <f>Q76*G74</f>
        <v>0</v>
      </c>
      <c r="R74" s="12" t="e">
        <f>K74+L74+M74+N74+O74+P74+Q74+#REF!+#REF!+#REF!</f>
        <v>#REF!</v>
      </c>
      <c r="S74" s="11" t="e">
        <f>R74/G74</f>
        <v>#REF!</v>
      </c>
    </row>
    <row r="75" spans="1:19" ht="20.100000000000001" customHeight="1">
      <c r="A75" s="307"/>
      <c r="B75" s="418"/>
      <c r="C75" s="419"/>
      <c r="D75" s="419"/>
      <c r="E75" s="419"/>
      <c r="F75" s="420"/>
      <c r="G75" s="414"/>
      <c r="H75" s="437"/>
      <c r="I75" s="438"/>
      <c r="J75" s="439"/>
      <c r="K75" s="13"/>
      <c r="L75" s="13"/>
      <c r="M75" s="13"/>
      <c r="N75" s="13"/>
      <c r="O75" s="13"/>
      <c r="P75" s="13"/>
      <c r="Q75" s="13"/>
      <c r="S75" s="11"/>
    </row>
    <row r="76" spans="1:19" ht="20.100000000000001" customHeight="1">
      <c r="A76" s="307"/>
      <c r="B76" s="421"/>
      <c r="C76" s="422"/>
      <c r="D76" s="422"/>
      <c r="E76" s="422"/>
      <c r="F76" s="423"/>
      <c r="G76" s="414"/>
      <c r="H76" s="437"/>
      <c r="I76" s="438"/>
      <c r="J76" s="439"/>
      <c r="K76" s="50"/>
      <c r="L76" s="50"/>
      <c r="M76" s="50"/>
      <c r="N76" s="50"/>
      <c r="O76" s="50"/>
      <c r="P76" s="50">
        <v>0.5</v>
      </c>
      <c r="Q76" s="50">
        <v>0.5</v>
      </c>
      <c r="S76" s="11"/>
    </row>
    <row r="77" spans="1:19" ht="9.9499999999999993" customHeight="1">
      <c r="A77" s="366"/>
      <c r="B77" s="366"/>
      <c r="C77" s="366"/>
      <c r="D77" s="366"/>
      <c r="E77" s="366"/>
      <c r="F77" s="366"/>
      <c r="G77" s="366"/>
      <c r="H77" s="366"/>
      <c r="I77" s="366"/>
      <c r="J77" s="366"/>
      <c r="K77" s="366"/>
      <c r="L77" s="366"/>
      <c r="M77" s="366"/>
      <c r="N77" s="366"/>
      <c r="O77" s="366"/>
      <c r="P77" s="366"/>
      <c r="Q77" s="366"/>
    </row>
    <row r="78" spans="1:19" ht="20.100000000000001" customHeight="1">
      <c r="A78" s="406"/>
      <c r="B78" s="407"/>
      <c r="C78" s="407"/>
      <c r="D78" s="407"/>
      <c r="E78" s="407"/>
      <c r="F78" s="407"/>
      <c r="G78" s="407"/>
      <c r="H78" s="407"/>
      <c r="I78" s="407"/>
      <c r="J78" s="407"/>
      <c r="K78" s="407"/>
      <c r="L78" s="407"/>
      <c r="M78" s="407"/>
      <c r="N78" s="407"/>
      <c r="O78" s="407"/>
      <c r="P78" s="407"/>
      <c r="Q78" s="407"/>
    </row>
    <row r="79" spans="1:19" ht="9.9499999999999993" customHeight="1">
      <c r="A79" s="366"/>
      <c r="B79" s="366"/>
      <c r="C79" s="366"/>
      <c r="D79" s="366"/>
      <c r="E79" s="366"/>
      <c r="F79" s="366"/>
      <c r="G79" s="366"/>
      <c r="H79" s="366"/>
      <c r="I79" s="366"/>
      <c r="J79" s="366"/>
      <c r="K79" s="366"/>
      <c r="L79" s="366"/>
      <c r="M79" s="366"/>
      <c r="N79" s="366"/>
      <c r="O79" s="366"/>
      <c r="P79" s="366"/>
      <c r="Q79" s="366"/>
    </row>
    <row r="80" spans="1:19" ht="20.100000000000001" customHeight="1">
      <c r="A80" s="411" t="s">
        <v>11</v>
      </c>
      <c r="B80" s="412"/>
      <c r="C80" s="412"/>
      <c r="D80" s="412"/>
      <c r="E80" s="412"/>
      <c r="F80" s="413"/>
      <c r="G80" s="93">
        <f>G17+G20+G23+G26+G29+G32+G35+G38+G41+G44+G47+G50+G53+G56+G59+G62+G65+G68+G71+G74</f>
        <v>0</v>
      </c>
      <c r="H80" s="94"/>
      <c r="I80" s="94"/>
      <c r="J80" s="94"/>
      <c r="K80" s="308"/>
      <c r="L80" s="309"/>
      <c r="M80" s="309"/>
      <c r="N80" s="309"/>
      <c r="O80" s="309"/>
      <c r="P80" s="309"/>
      <c r="Q80" s="309"/>
    </row>
    <row r="81" spans="1:17" ht="20.100000000000001" customHeight="1">
      <c r="A81" s="408" t="s">
        <v>18</v>
      </c>
      <c r="B81" s="409"/>
      <c r="C81" s="409"/>
      <c r="D81" s="409"/>
      <c r="E81" s="409"/>
      <c r="F81" s="409"/>
      <c r="G81" s="410"/>
      <c r="H81" s="95"/>
      <c r="I81" s="205"/>
      <c r="J81" s="95"/>
      <c r="K81" s="18">
        <f t="shared" ref="K81:Q81" si="0">K17+K20+K23+K26+K29+K32+K35+K38+K41+K44+K47+K50+K53+K56+K59+K62+K65+K68+K71+K74</f>
        <v>0</v>
      </c>
      <c r="L81" s="203">
        <f t="shared" si="0"/>
        <v>0</v>
      </c>
      <c r="M81" s="203">
        <f t="shared" si="0"/>
        <v>0</v>
      </c>
      <c r="N81" s="203">
        <f t="shared" si="0"/>
        <v>0</v>
      </c>
      <c r="O81" s="203">
        <f t="shared" si="0"/>
        <v>0</v>
      </c>
      <c r="P81" s="203">
        <f t="shared" si="0"/>
        <v>0</v>
      </c>
      <c r="Q81" s="203">
        <f t="shared" si="0"/>
        <v>0</v>
      </c>
    </row>
    <row r="82" spans="1:17" ht="20.100000000000001" customHeight="1">
      <c r="A82" s="411" t="s">
        <v>19</v>
      </c>
      <c r="B82" s="412"/>
      <c r="C82" s="412"/>
      <c r="D82" s="412"/>
      <c r="E82" s="412"/>
      <c r="F82" s="412"/>
      <c r="G82" s="413"/>
      <c r="H82" s="96"/>
      <c r="I82" s="206"/>
      <c r="J82" s="96"/>
      <c r="K82" s="18">
        <f>K81</f>
        <v>0</v>
      </c>
      <c r="L82" s="18">
        <f>K81+L81</f>
        <v>0</v>
      </c>
      <c r="M82" s="18">
        <f>K81+L81+M81</f>
        <v>0</v>
      </c>
      <c r="N82" s="18">
        <f>K81+L81+M81+N81</f>
        <v>0</v>
      </c>
      <c r="O82" s="18">
        <f>K81+L81+M81+N81+O81</f>
        <v>0</v>
      </c>
      <c r="P82" s="18">
        <f>K81+L81+M81+N81+O81+P81</f>
        <v>0</v>
      </c>
      <c r="Q82" s="18">
        <f>K81+L81+M81+N81+O81+P81+Q81</f>
        <v>0</v>
      </c>
    </row>
    <row r="83" spans="1:17" ht="9.9499999999999993" customHeight="1">
      <c r="A83" s="366"/>
      <c r="B83" s="366"/>
      <c r="C83" s="366"/>
      <c r="D83" s="366"/>
      <c r="E83" s="366"/>
      <c r="F83" s="366"/>
      <c r="G83" s="366"/>
      <c r="H83" s="366"/>
      <c r="I83" s="366"/>
      <c r="J83" s="366"/>
      <c r="K83" s="366"/>
      <c r="L83" s="366"/>
      <c r="M83" s="366"/>
      <c r="N83" s="366"/>
      <c r="O83" s="366"/>
      <c r="P83" s="366"/>
      <c r="Q83" s="366"/>
    </row>
    <row r="84" spans="1:17" ht="20.100000000000001" customHeight="1">
      <c r="A84" s="411" t="s">
        <v>20</v>
      </c>
      <c r="B84" s="412"/>
      <c r="C84" s="412"/>
      <c r="D84" s="412"/>
      <c r="E84" s="412"/>
      <c r="F84" s="412"/>
      <c r="G84" s="413"/>
      <c r="H84" s="96"/>
      <c r="I84" s="206"/>
      <c r="J84" s="96"/>
      <c r="K84" s="50" t="e">
        <f>K81/$G80</f>
        <v>#DIV/0!</v>
      </c>
      <c r="L84" s="50" t="e">
        <f t="shared" ref="L84:N84" si="1">L81/$G80</f>
        <v>#DIV/0!</v>
      </c>
      <c r="M84" s="50" t="e">
        <f t="shared" si="1"/>
        <v>#DIV/0!</v>
      </c>
      <c r="N84" s="50" t="e">
        <f t="shared" si="1"/>
        <v>#DIV/0!</v>
      </c>
      <c r="O84" s="50" t="e">
        <f>O81/$G80</f>
        <v>#DIV/0!</v>
      </c>
      <c r="P84" s="50" t="e">
        <f t="shared" ref="P84:Q84" si="2">P81/$G80</f>
        <v>#DIV/0!</v>
      </c>
      <c r="Q84" s="50" t="e">
        <f t="shared" si="2"/>
        <v>#DIV/0!</v>
      </c>
    </row>
    <row r="85" spans="1:17" ht="20.100000000000001" customHeight="1">
      <c r="A85" s="411" t="s">
        <v>21</v>
      </c>
      <c r="B85" s="412"/>
      <c r="C85" s="412"/>
      <c r="D85" s="412"/>
      <c r="E85" s="412"/>
      <c r="F85" s="412"/>
      <c r="G85" s="413"/>
      <c r="H85" s="96"/>
      <c r="I85" s="206"/>
      <c r="J85" s="96"/>
      <c r="K85" s="50" t="e">
        <f>K84</f>
        <v>#DIV/0!</v>
      </c>
      <c r="L85" s="50" t="e">
        <f>K84+L84</f>
        <v>#DIV/0!</v>
      </c>
      <c r="M85" s="50" t="e">
        <f>K84+L84+M84</f>
        <v>#DIV/0!</v>
      </c>
      <c r="N85" s="50" t="e">
        <f>K84+L84+M84+N84</f>
        <v>#DIV/0!</v>
      </c>
      <c r="O85" s="50" t="e">
        <f>K84+L84+M84+N84+O84</f>
        <v>#DIV/0!</v>
      </c>
      <c r="P85" s="50" t="e">
        <f>K84+L84+M84+N84+O84+P84</f>
        <v>#DIV/0!</v>
      </c>
      <c r="Q85" s="50" t="e">
        <f>K84+L84+M84+N84+O84+P84+Q84</f>
        <v>#DIV/0!</v>
      </c>
    </row>
    <row r="86" spans="1:17" ht="9.9499999999999993" customHeight="1">
      <c r="A86" s="405"/>
      <c r="B86" s="405"/>
      <c r="C86" s="405"/>
      <c r="D86" s="405"/>
      <c r="E86" s="405"/>
      <c r="F86" s="405"/>
      <c r="G86" s="405"/>
      <c r="H86" s="405"/>
      <c r="I86" s="405"/>
      <c r="J86" s="405"/>
      <c r="K86" s="405"/>
      <c r="L86" s="405"/>
      <c r="M86" s="405"/>
      <c r="N86" s="405"/>
      <c r="O86" s="405"/>
      <c r="P86" s="405"/>
      <c r="Q86" s="405"/>
    </row>
  </sheetData>
  <mergeCells count="101">
    <mergeCell ref="A23:A25"/>
    <mergeCell ref="A16:Q16"/>
    <mergeCell ref="B17:F19"/>
    <mergeCell ref="B20:F22"/>
    <mergeCell ref="B23:F25"/>
    <mergeCell ref="B32:F34"/>
    <mergeCell ref="B35:F37"/>
    <mergeCell ref="G30:G31"/>
    <mergeCell ref="B38:F40"/>
    <mergeCell ref="H17:J76"/>
    <mergeCell ref="G69:G70"/>
    <mergeCell ref="G72:G73"/>
    <mergeCell ref="G75:G76"/>
    <mergeCell ref="G48:G49"/>
    <mergeCell ref="G51:G52"/>
    <mergeCell ref="G54:G55"/>
    <mergeCell ref="G33:G34"/>
    <mergeCell ref="G36:G37"/>
    <mergeCell ref="G39:G40"/>
    <mergeCell ref="G42:G43"/>
    <mergeCell ref="G45:G46"/>
    <mergeCell ref="G21:G22"/>
    <mergeCell ref="G24:G25"/>
    <mergeCell ref="G27:G28"/>
    <mergeCell ref="K14:K15"/>
    <mergeCell ref="L14:L15"/>
    <mergeCell ref="M14:M15"/>
    <mergeCell ref="N14:N15"/>
    <mergeCell ref="O14:O15"/>
    <mergeCell ref="A14:A15"/>
    <mergeCell ref="I14:I15"/>
    <mergeCell ref="A17:A19"/>
    <mergeCell ref="A20:A22"/>
    <mergeCell ref="J14:J15"/>
    <mergeCell ref="H14:H15"/>
    <mergeCell ref="G63:G64"/>
    <mergeCell ref="G66:G67"/>
    <mergeCell ref="A1:C5"/>
    <mergeCell ref="D1:Q1"/>
    <mergeCell ref="F2:Q2"/>
    <mergeCell ref="F3:Q3"/>
    <mergeCell ref="F4:Q4"/>
    <mergeCell ref="F5:Q5"/>
    <mergeCell ref="A6:Q6"/>
    <mergeCell ref="D4:E4"/>
    <mergeCell ref="D5:E5"/>
    <mergeCell ref="D2:E2"/>
    <mergeCell ref="D3:E3"/>
    <mergeCell ref="B26:F28"/>
    <mergeCell ref="B29:F31"/>
    <mergeCell ref="G18:G19"/>
    <mergeCell ref="P14:P15"/>
    <mergeCell ref="A7:C10"/>
    <mergeCell ref="D7:Q10"/>
    <mergeCell ref="Q14:Q15"/>
    <mergeCell ref="B14:F15"/>
    <mergeCell ref="A12:Q12"/>
    <mergeCell ref="A11:Q11"/>
    <mergeCell ref="A13:Q13"/>
    <mergeCell ref="A26:A28"/>
    <mergeCell ref="A29:A31"/>
    <mergeCell ref="A32:A34"/>
    <mergeCell ref="A35:A37"/>
    <mergeCell ref="A65:A67"/>
    <mergeCell ref="A68:A70"/>
    <mergeCell ref="A71:A73"/>
    <mergeCell ref="B59:F61"/>
    <mergeCell ref="B62:F64"/>
    <mergeCell ref="B65:F67"/>
    <mergeCell ref="B68:F70"/>
    <mergeCell ref="B71:F73"/>
    <mergeCell ref="B41:F43"/>
    <mergeCell ref="B44:F46"/>
    <mergeCell ref="B47:F49"/>
    <mergeCell ref="B50:F52"/>
    <mergeCell ref="B53:F55"/>
    <mergeCell ref="B56:F58"/>
    <mergeCell ref="A86:Q86"/>
    <mergeCell ref="K80:Q80"/>
    <mergeCell ref="A78:Q78"/>
    <mergeCell ref="A44:A46"/>
    <mergeCell ref="A38:A40"/>
    <mergeCell ref="A41:A43"/>
    <mergeCell ref="A59:A61"/>
    <mergeCell ref="A62:A64"/>
    <mergeCell ref="A81:G81"/>
    <mergeCell ref="A82:G82"/>
    <mergeCell ref="A84:G84"/>
    <mergeCell ref="A85:G85"/>
    <mergeCell ref="A83:Q83"/>
    <mergeCell ref="G57:G58"/>
    <mergeCell ref="G60:G61"/>
    <mergeCell ref="A53:A55"/>
    <mergeCell ref="A74:A76"/>
    <mergeCell ref="A56:A58"/>
    <mergeCell ref="A80:F80"/>
    <mergeCell ref="A77:Q77"/>
    <mergeCell ref="A79:Q79"/>
    <mergeCell ref="A47:A49"/>
    <mergeCell ref="A50:A52"/>
    <mergeCell ref="B74:F76"/>
  </mergeCells>
  <phoneticPr fontId="18" type="noConversion"/>
  <printOptions horizontalCentered="1"/>
  <pageMargins left="0.39370078740157483" right="0.39370078740157483" top="0.78740157480314965" bottom="0.78740157480314965" header="0.31496062992125984" footer="0.31496062992125984"/>
  <pageSetup paperSize="9" scale="61" orientation="landscape" r:id="rId1"/>
  <headerFooter>
    <oddFooter>&amp;C&amp;P&amp;R&amp;A - &amp;F</oddFooter>
  </headerFooter>
  <rowBreaks count="1" manualBreakCount="1">
    <brk id="58" max="16" man="1"/>
  </rowBreaks>
  <drawing r:id="rId2"/>
  <legacyDrawing r:id="rId3"/>
  <oleObjects>
    <oleObject progId="StaticMetafile" shapeId="10241" r:id="rId4"/>
  </oleObjects>
</worksheet>
</file>

<file path=xl/worksheets/sheet13.xml><?xml version="1.0" encoding="utf-8"?>
<worksheet xmlns="http://schemas.openxmlformats.org/spreadsheetml/2006/main" xmlns:r="http://schemas.openxmlformats.org/officeDocument/2006/relationships">
  <sheetPr>
    <tabColor theme="5" tint="-0.499984740745262"/>
  </sheetPr>
  <dimension ref="A1:AK526"/>
  <sheetViews>
    <sheetView tabSelected="1" view="pageBreakPreview" topLeftCell="A202" zoomScale="80" zoomScaleSheetLayoutView="80" workbookViewId="0">
      <selection activeCell="K43" sqref="K43:K45"/>
    </sheetView>
  </sheetViews>
  <sheetFormatPr defaultRowHeight="15"/>
  <cols>
    <col min="1" max="1" width="6.7109375" style="1" customWidth="1"/>
    <col min="2" max="2" width="14.7109375" style="1" customWidth="1"/>
    <col min="3" max="3" width="15" style="1" customWidth="1"/>
    <col min="4" max="8" width="12.7109375" style="1" customWidth="1"/>
    <col min="9" max="9" width="8.7109375" customWidth="1"/>
    <col min="10" max="12" width="14.7109375" customWidth="1"/>
    <col min="13" max="13" width="15.7109375" customWidth="1"/>
    <col min="14" max="14" width="18.28515625" customWidth="1"/>
  </cols>
  <sheetData>
    <row r="1" spans="1:37" s="4" customFormat="1" ht="39.950000000000003" customHeight="1">
      <c r="A1" s="448"/>
      <c r="B1" s="449"/>
      <c r="C1" s="369" t="s">
        <v>1054</v>
      </c>
      <c r="D1" s="369"/>
      <c r="E1" s="369"/>
      <c r="F1" s="369"/>
      <c r="G1" s="369"/>
      <c r="H1" s="369"/>
      <c r="I1" s="369"/>
      <c r="J1" s="369"/>
      <c r="K1" s="369"/>
      <c r="L1" s="369"/>
      <c r="M1" s="369"/>
      <c r="N1" s="2"/>
      <c r="O1" s="2"/>
      <c r="P1" s="2"/>
      <c r="Q1" s="2"/>
      <c r="R1" s="2"/>
      <c r="S1" s="2"/>
      <c r="T1" s="2"/>
      <c r="U1" s="2"/>
      <c r="V1" s="2"/>
      <c r="W1" s="2"/>
      <c r="X1" s="3"/>
      <c r="Y1" s="3"/>
      <c r="Z1" s="3"/>
      <c r="AA1" s="3"/>
      <c r="AB1" s="3"/>
      <c r="AC1" s="3"/>
      <c r="AD1" s="3"/>
      <c r="AE1" s="3"/>
      <c r="AF1" s="3"/>
      <c r="AG1" s="3"/>
      <c r="AH1" s="3"/>
      <c r="AI1" s="3"/>
      <c r="AJ1" s="3"/>
      <c r="AK1" s="3"/>
    </row>
    <row r="2" spans="1:37" s="4" customFormat="1" ht="20.100000000000001" customHeight="1">
      <c r="A2" s="450"/>
      <c r="B2" s="451"/>
      <c r="C2" s="365" t="s">
        <v>1</v>
      </c>
      <c r="D2" s="365"/>
      <c r="E2" s="365" t="s">
        <v>1007</v>
      </c>
      <c r="F2" s="365"/>
      <c r="G2" s="365"/>
      <c r="H2" s="365"/>
      <c r="I2" s="365"/>
      <c r="J2" s="365"/>
      <c r="K2" s="365"/>
      <c r="L2" s="365"/>
      <c r="M2" s="365"/>
      <c r="N2" s="2"/>
      <c r="O2" s="2"/>
      <c r="P2" s="2"/>
      <c r="Q2" s="2"/>
      <c r="R2" s="2"/>
      <c r="S2" s="2"/>
      <c r="T2" s="2"/>
      <c r="U2" s="2"/>
      <c r="V2" s="2"/>
      <c r="W2" s="2"/>
      <c r="X2" s="3"/>
      <c r="Y2" s="3"/>
      <c r="Z2" s="3"/>
      <c r="AA2" s="3"/>
      <c r="AB2" s="3"/>
      <c r="AC2" s="3"/>
      <c r="AD2" s="3"/>
      <c r="AE2" s="3"/>
      <c r="AF2" s="3"/>
      <c r="AG2" s="3"/>
      <c r="AH2" s="3"/>
      <c r="AI2" s="3"/>
      <c r="AJ2" s="3"/>
      <c r="AK2" s="3"/>
    </row>
    <row r="3" spans="1:37" s="4" customFormat="1" ht="20.100000000000001" customHeight="1">
      <c r="A3" s="450"/>
      <c r="B3" s="451"/>
      <c r="C3" s="365" t="s">
        <v>59</v>
      </c>
      <c r="D3" s="365"/>
      <c r="E3" s="365" t="s">
        <v>355</v>
      </c>
      <c r="F3" s="365"/>
      <c r="G3" s="365"/>
      <c r="H3" s="365"/>
      <c r="I3" s="365"/>
      <c r="J3" s="365"/>
      <c r="K3" s="365"/>
      <c r="L3" s="365"/>
      <c r="M3" s="365"/>
      <c r="N3" s="2"/>
      <c r="O3" s="2"/>
      <c r="P3" s="2"/>
      <c r="Q3" s="2"/>
      <c r="R3" s="2"/>
      <c r="S3" s="2"/>
      <c r="T3" s="2"/>
      <c r="U3" s="2"/>
      <c r="V3" s="2"/>
      <c r="W3" s="2"/>
      <c r="X3" s="3"/>
      <c r="Y3" s="3"/>
      <c r="Z3" s="3"/>
      <c r="AA3" s="3"/>
      <c r="AB3" s="3"/>
      <c r="AC3" s="3"/>
      <c r="AD3" s="3"/>
      <c r="AE3" s="3"/>
      <c r="AF3" s="3"/>
      <c r="AG3" s="3"/>
      <c r="AH3" s="3"/>
      <c r="AI3" s="3"/>
      <c r="AJ3" s="3"/>
      <c r="AK3" s="3"/>
    </row>
    <row r="4" spans="1:37" s="4" customFormat="1" ht="20.100000000000001" customHeight="1">
      <c r="A4" s="450"/>
      <c r="B4" s="451"/>
      <c r="C4" s="365" t="s">
        <v>0</v>
      </c>
      <c r="D4" s="365"/>
      <c r="E4" s="365" t="s">
        <v>309</v>
      </c>
      <c r="F4" s="365"/>
      <c r="G4" s="365"/>
      <c r="H4" s="365"/>
      <c r="I4" s="365"/>
      <c r="J4" s="365"/>
      <c r="K4" s="365"/>
      <c r="L4" s="365"/>
      <c r="M4" s="365"/>
      <c r="N4" s="2"/>
      <c r="O4" s="2"/>
      <c r="P4" s="2"/>
      <c r="Q4" s="2"/>
      <c r="R4" s="2"/>
      <c r="S4" s="2"/>
      <c r="T4" s="2"/>
      <c r="U4" s="2"/>
      <c r="V4" s="2"/>
      <c r="W4" s="2"/>
      <c r="X4" s="3"/>
      <c r="Y4" s="3"/>
      <c r="Z4" s="3"/>
      <c r="AA4" s="3"/>
      <c r="AB4" s="3"/>
      <c r="AC4" s="3"/>
      <c r="AD4" s="3"/>
      <c r="AE4" s="3"/>
      <c r="AF4" s="3"/>
      <c r="AG4" s="3"/>
      <c r="AH4" s="3"/>
      <c r="AI4" s="3"/>
      <c r="AJ4" s="3"/>
      <c r="AK4" s="3"/>
    </row>
    <row r="5" spans="1:37" s="4" customFormat="1" ht="20.100000000000001" customHeight="1">
      <c r="A5" s="450"/>
      <c r="B5" s="451"/>
      <c r="C5" s="365" t="s">
        <v>356</v>
      </c>
      <c r="D5" s="365"/>
      <c r="E5" s="365" t="s">
        <v>1052</v>
      </c>
      <c r="F5" s="365"/>
      <c r="G5" s="365"/>
      <c r="H5" s="365"/>
      <c r="I5" s="365"/>
      <c r="J5" s="365"/>
      <c r="K5" s="365"/>
      <c r="L5" s="365"/>
      <c r="M5" s="365"/>
      <c r="N5" s="2"/>
      <c r="O5" s="2"/>
      <c r="P5" s="2"/>
      <c r="Q5" s="2"/>
      <c r="R5" s="2"/>
      <c r="S5" s="2"/>
      <c r="T5" s="2"/>
      <c r="U5" s="2"/>
      <c r="V5" s="2"/>
      <c r="W5" s="2"/>
      <c r="X5" s="3"/>
      <c r="Y5" s="3"/>
      <c r="Z5" s="3"/>
      <c r="AA5" s="3"/>
      <c r="AB5" s="3"/>
      <c r="AC5" s="3"/>
      <c r="AD5" s="3"/>
      <c r="AE5" s="3"/>
      <c r="AF5" s="3"/>
      <c r="AG5" s="3"/>
      <c r="AH5" s="3"/>
      <c r="AI5" s="3"/>
      <c r="AJ5" s="3"/>
      <c r="AK5" s="3"/>
    </row>
    <row r="6" spans="1:37" s="4" customFormat="1" ht="20.100000000000001" customHeight="1">
      <c r="A6" s="452"/>
      <c r="B6" s="453"/>
      <c r="C6" s="445" t="s">
        <v>1091</v>
      </c>
      <c r="D6" s="447"/>
      <c r="E6" s="445" t="s">
        <v>1092</v>
      </c>
      <c r="F6" s="446"/>
      <c r="G6" s="446"/>
      <c r="H6" s="446"/>
      <c r="I6" s="446"/>
      <c r="J6" s="446"/>
      <c r="K6" s="446"/>
      <c r="L6" s="446"/>
      <c r="M6" s="447"/>
      <c r="N6" s="2"/>
      <c r="O6" s="2"/>
      <c r="P6" s="2"/>
      <c r="Q6" s="2"/>
      <c r="R6" s="2"/>
      <c r="S6" s="2"/>
      <c r="T6" s="2"/>
      <c r="U6" s="2"/>
      <c r="V6" s="2"/>
      <c r="W6" s="2"/>
      <c r="X6" s="3"/>
      <c r="Y6" s="3"/>
      <c r="Z6" s="3"/>
      <c r="AA6" s="3"/>
      <c r="AB6" s="3"/>
      <c r="AC6" s="3"/>
      <c r="AD6" s="3"/>
      <c r="AE6" s="3"/>
      <c r="AF6" s="3"/>
      <c r="AG6" s="3"/>
      <c r="AH6" s="3"/>
      <c r="AI6" s="3"/>
      <c r="AJ6" s="3"/>
      <c r="AK6" s="3"/>
    </row>
    <row r="7" spans="1:37" s="4" customFormat="1" ht="9.9499999999999993" customHeight="1">
      <c r="A7" s="367"/>
      <c r="B7" s="367"/>
      <c r="C7" s="367"/>
      <c r="D7" s="367"/>
      <c r="E7" s="367"/>
      <c r="F7" s="367"/>
      <c r="G7" s="367"/>
      <c r="H7" s="367"/>
      <c r="I7" s="367"/>
      <c r="J7" s="367"/>
      <c r="K7" s="367"/>
      <c r="L7" s="367"/>
      <c r="M7" s="367"/>
      <c r="N7" s="2"/>
      <c r="O7" s="2"/>
      <c r="P7" s="2"/>
      <c r="Q7" s="2"/>
      <c r="R7" s="2"/>
      <c r="S7" s="2"/>
      <c r="T7" s="2"/>
      <c r="U7" s="2"/>
      <c r="V7" s="2"/>
      <c r="W7" s="2"/>
      <c r="X7" s="3"/>
      <c r="Y7" s="3"/>
      <c r="Z7" s="3"/>
      <c r="AA7" s="3"/>
      <c r="AB7" s="3"/>
      <c r="AC7" s="3"/>
      <c r="AD7" s="3"/>
      <c r="AE7" s="3"/>
      <c r="AF7" s="3"/>
      <c r="AG7" s="3"/>
      <c r="AH7" s="3"/>
      <c r="AI7" s="3"/>
      <c r="AJ7" s="3"/>
      <c r="AK7" s="3"/>
    </row>
    <row r="8" spans="1:37" s="4" customFormat="1" ht="24.95" customHeight="1">
      <c r="A8" s="426" t="s">
        <v>60</v>
      </c>
      <c r="B8" s="426"/>
      <c r="C8" s="456" t="s">
        <v>1093</v>
      </c>
      <c r="D8" s="307"/>
      <c r="E8" s="307"/>
      <c r="F8" s="307"/>
      <c r="G8" s="365" t="s">
        <v>61</v>
      </c>
      <c r="H8" s="365"/>
      <c r="I8" s="306" t="s">
        <v>1057</v>
      </c>
      <c r="J8" s="292"/>
      <c r="K8" s="48" t="s">
        <v>62</v>
      </c>
      <c r="L8" s="48"/>
      <c r="M8" s="48"/>
      <c r="N8" s="2"/>
      <c r="O8" s="2"/>
      <c r="P8" s="2"/>
      <c r="Q8" s="2"/>
      <c r="R8" s="2"/>
      <c r="S8" s="2"/>
      <c r="T8" s="2"/>
      <c r="U8" s="2"/>
      <c r="V8" s="2"/>
      <c r="W8" s="2"/>
      <c r="X8" s="3"/>
      <c r="Y8" s="3"/>
      <c r="Z8" s="3"/>
      <c r="AA8" s="3"/>
      <c r="AB8" s="3"/>
      <c r="AC8" s="3"/>
      <c r="AD8" s="3"/>
      <c r="AE8" s="3"/>
      <c r="AF8" s="3"/>
      <c r="AG8" s="3"/>
      <c r="AH8" s="3"/>
      <c r="AI8" s="3"/>
      <c r="AJ8" s="3"/>
      <c r="AK8" s="3"/>
    </row>
    <row r="9" spans="1:37" s="4" customFormat="1" ht="24.95" customHeight="1">
      <c r="A9" s="426"/>
      <c r="B9" s="426"/>
      <c r="C9" s="307"/>
      <c r="D9" s="307"/>
      <c r="E9" s="307"/>
      <c r="F9" s="307"/>
      <c r="G9" s="365" t="s">
        <v>63</v>
      </c>
      <c r="H9" s="365"/>
      <c r="I9" s="328" t="s">
        <v>1055</v>
      </c>
      <c r="J9" s="293"/>
      <c r="K9" s="38" t="s">
        <v>1056</v>
      </c>
      <c r="L9" s="38"/>
      <c r="M9" s="39"/>
      <c r="N9" s="2"/>
      <c r="O9" s="2"/>
      <c r="P9" s="2"/>
      <c r="Q9" s="2"/>
      <c r="R9" s="2"/>
      <c r="S9" s="2"/>
      <c r="T9" s="2"/>
      <c r="U9" s="2"/>
      <c r="V9" s="2"/>
      <c r="W9" s="2"/>
      <c r="X9" s="3"/>
      <c r="Y9" s="3"/>
      <c r="Z9" s="3"/>
      <c r="AA9" s="3"/>
      <c r="AB9" s="3"/>
      <c r="AC9" s="3"/>
      <c r="AD9" s="3"/>
      <c r="AE9" s="3"/>
      <c r="AF9" s="3"/>
      <c r="AG9" s="3"/>
      <c r="AH9" s="3"/>
      <c r="AI9" s="3"/>
      <c r="AJ9" s="3"/>
      <c r="AK9" s="3"/>
    </row>
    <row r="10" spans="1:37" s="4" customFormat="1" ht="24.95" customHeight="1">
      <c r="A10" s="426"/>
      <c r="B10" s="426"/>
      <c r="C10" s="307"/>
      <c r="D10" s="307"/>
      <c r="E10" s="307"/>
      <c r="F10" s="307"/>
      <c r="G10" s="365" t="s">
        <v>306</v>
      </c>
      <c r="H10" s="365"/>
      <c r="I10" s="414">
        <v>0.3196</v>
      </c>
      <c r="J10" s="414"/>
      <c r="K10" s="50">
        <v>0.3196</v>
      </c>
      <c r="L10" s="185" t="s">
        <v>896</v>
      </c>
      <c r="M10" s="50"/>
      <c r="N10" s="2"/>
      <c r="O10" s="2"/>
      <c r="P10" s="2"/>
      <c r="Q10" s="2"/>
      <c r="R10" s="2"/>
      <c r="S10" s="2"/>
      <c r="T10" s="2"/>
      <c r="U10" s="2"/>
      <c r="V10" s="2"/>
      <c r="W10" s="2"/>
      <c r="X10" s="3"/>
      <c r="Y10" s="3"/>
      <c r="Z10" s="3"/>
      <c r="AA10" s="3"/>
      <c r="AB10" s="3"/>
      <c r="AC10" s="3"/>
      <c r="AD10" s="3"/>
      <c r="AE10" s="3"/>
      <c r="AF10" s="3"/>
      <c r="AG10" s="3"/>
      <c r="AH10" s="3"/>
      <c r="AI10" s="3"/>
      <c r="AJ10" s="3"/>
      <c r="AK10" s="3"/>
    </row>
    <row r="11" spans="1:37" s="4" customFormat="1" ht="24.95" customHeight="1">
      <c r="A11" s="426"/>
      <c r="B11" s="426"/>
      <c r="C11" s="307"/>
      <c r="D11" s="307"/>
      <c r="E11" s="307"/>
      <c r="F11" s="307"/>
      <c r="G11" s="365" t="s">
        <v>64</v>
      </c>
      <c r="H11" s="365"/>
      <c r="I11" s="414">
        <v>1.5727</v>
      </c>
      <c r="J11" s="414"/>
      <c r="K11" s="50"/>
      <c r="L11" s="50"/>
      <c r="M11" s="50"/>
      <c r="N11" s="2"/>
      <c r="O11" s="2"/>
      <c r="P11" s="2"/>
      <c r="Q11" s="2"/>
      <c r="R11" s="2"/>
      <c r="S11" s="2"/>
      <c r="T11" s="2"/>
      <c r="U11" s="2"/>
      <c r="V11" s="2"/>
      <c r="W11" s="2"/>
      <c r="X11" s="3"/>
      <c r="Y11" s="3"/>
      <c r="Z11" s="3"/>
      <c r="AA11" s="3"/>
      <c r="AB11" s="3"/>
      <c r="AC11" s="3"/>
      <c r="AD11" s="3"/>
      <c r="AE11" s="3"/>
      <c r="AF11" s="3"/>
      <c r="AG11" s="3"/>
      <c r="AH11" s="3"/>
      <c r="AI11" s="3"/>
      <c r="AJ11" s="3"/>
      <c r="AK11" s="3"/>
    </row>
    <row r="12" spans="1:37" s="4" customFormat="1" ht="9.9499999999999993" customHeight="1">
      <c r="A12" s="367"/>
      <c r="B12" s="367"/>
      <c r="C12" s="367"/>
      <c r="D12" s="367"/>
      <c r="E12" s="367"/>
      <c r="F12" s="367"/>
      <c r="G12" s="367"/>
      <c r="H12" s="367"/>
      <c r="I12" s="367"/>
      <c r="J12" s="367"/>
      <c r="K12" s="367"/>
      <c r="L12" s="367"/>
      <c r="M12" s="367"/>
      <c r="N12" s="2"/>
      <c r="O12" s="2"/>
      <c r="P12" s="2"/>
      <c r="Q12" s="2"/>
      <c r="R12" s="2"/>
      <c r="S12" s="2"/>
      <c r="T12" s="3"/>
      <c r="U12" s="3"/>
      <c r="V12" s="3"/>
      <c r="W12" s="3"/>
      <c r="X12" s="3"/>
      <c r="Y12" s="3"/>
      <c r="Z12" s="3"/>
      <c r="AA12" s="3"/>
      <c r="AB12" s="3"/>
      <c r="AC12" s="3"/>
      <c r="AD12" s="3"/>
      <c r="AE12" s="3"/>
      <c r="AF12" s="3"/>
      <c r="AG12" s="3"/>
    </row>
    <row r="13" spans="1:37" s="4" customFormat="1" ht="20.100000000000001" customHeight="1">
      <c r="A13" s="369" t="s">
        <v>310</v>
      </c>
      <c r="B13" s="369"/>
      <c r="C13" s="369"/>
      <c r="D13" s="369"/>
      <c r="E13" s="369"/>
      <c r="F13" s="369"/>
      <c r="G13" s="369"/>
      <c r="H13" s="369"/>
      <c r="I13" s="369"/>
      <c r="J13" s="369"/>
      <c r="K13" s="369"/>
      <c r="L13" s="369"/>
      <c r="M13" s="369"/>
      <c r="N13" s="2"/>
      <c r="O13" s="2"/>
      <c r="P13" s="2"/>
      <c r="Q13" s="2"/>
      <c r="R13" s="2"/>
      <c r="S13" s="2"/>
      <c r="T13" s="3"/>
      <c r="U13" s="3"/>
      <c r="V13" s="3"/>
      <c r="W13" s="3"/>
      <c r="X13" s="3"/>
      <c r="Y13" s="3"/>
      <c r="Z13" s="3"/>
      <c r="AA13" s="3"/>
      <c r="AB13" s="3"/>
      <c r="AC13" s="3"/>
      <c r="AD13" s="3"/>
      <c r="AE13" s="3"/>
      <c r="AF13" s="3"/>
      <c r="AG13" s="3"/>
    </row>
    <row r="14" spans="1:37" s="5" customFormat="1" ht="9.9499999999999993" customHeight="1">
      <c r="A14" s="374"/>
      <c r="B14" s="374"/>
      <c r="C14" s="374"/>
      <c r="D14" s="374"/>
      <c r="E14" s="374"/>
      <c r="F14" s="374"/>
      <c r="G14" s="374"/>
      <c r="H14" s="374"/>
      <c r="I14" s="374"/>
      <c r="J14" s="374"/>
      <c r="K14" s="374"/>
      <c r="L14" s="374"/>
      <c r="M14" s="374"/>
    </row>
    <row r="15" spans="1:37" s="6" customFormat="1" ht="9.9499999999999993" customHeight="1">
      <c r="A15" s="307" t="s">
        <v>2</v>
      </c>
      <c r="B15" s="307" t="s">
        <v>3</v>
      </c>
      <c r="C15" s="307" t="s">
        <v>4</v>
      </c>
      <c r="D15" s="307" t="s">
        <v>5</v>
      </c>
      <c r="E15" s="307"/>
      <c r="F15" s="307"/>
      <c r="G15" s="307"/>
      <c r="H15" s="307"/>
      <c r="I15" s="375" t="s">
        <v>6</v>
      </c>
      <c r="J15" s="307" t="s">
        <v>7</v>
      </c>
      <c r="K15" s="454" t="s">
        <v>289</v>
      </c>
      <c r="L15" s="454" t="s">
        <v>635</v>
      </c>
      <c r="M15" s="307" t="s">
        <v>8</v>
      </c>
    </row>
    <row r="16" spans="1:37" s="6" customFormat="1" ht="9.9499999999999993" customHeight="1">
      <c r="A16" s="307"/>
      <c r="B16" s="307"/>
      <c r="C16" s="307"/>
      <c r="D16" s="307"/>
      <c r="E16" s="307"/>
      <c r="F16" s="307"/>
      <c r="G16" s="307"/>
      <c r="H16" s="307"/>
      <c r="I16" s="375"/>
      <c r="J16" s="307"/>
      <c r="K16" s="454"/>
      <c r="L16" s="454"/>
      <c r="M16" s="307"/>
    </row>
    <row r="17" spans="1:13" s="6" customFormat="1" ht="9.9499999999999993" customHeight="1">
      <c r="A17" s="307"/>
      <c r="B17" s="307"/>
      <c r="C17" s="307"/>
      <c r="D17" s="307"/>
      <c r="E17" s="307"/>
      <c r="F17" s="307"/>
      <c r="G17" s="307"/>
      <c r="H17" s="307"/>
      <c r="I17" s="375"/>
      <c r="J17" s="307"/>
      <c r="K17" s="454"/>
      <c r="L17" s="454"/>
      <c r="M17" s="307"/>
    </row>
    <row r="18" spans="1:13" s="7" customFormat="1" ht="9.9499999999999993" customHeight="1">
      <c r="A18" s="366"/>
      <c r="B18" s="366"/>
      <c r="C18" s="366"/>
      <c r="D18" s="366"/>
      <c r="E18" s="366"/>
      <c r="F18" s="366"/>
      <c r="G18" s="366"/>
      <c r="H18" s="366"/>
      <c r="I18" s="366"/>
      <c r="J18" s="366"/>
      <c r="K18" s="366"/>
      <c r="L18" s="366"/>
      <c r="M18" s="366"/>
    </row>
    <row r="19" spans="1:13" s="6" customFormat="1" ht="20.100000000000001" customHeight="1">
      <c r="A19" s="51">
        <v>1</v>
      </c>
      <c r="B19" s="307"/>
      <c r="C19" s="307"/>
      <c r="D19" s="307" t="s">
        <v>22</v>
      </c>
      <c r="E19" s="307"/>
      <c r="F19" s="307"/>
      <c r="G19" s="307"/>
      <c r="H19" s="307"/>
      <c r="I19" s="307"/>
      <c r="J19" s="307"/>
      <c r="K19" s="307"/>
      <c r="L19" s="307"/>
      <c r="M19" s="307"/>
    </row>
    <row r="20" spans="1:13" s="29" customFormat="1" ht="35.1" customHeight="1">
      <c r="A20" s="31" t="s">
        <v>9</v>
      </c>
      <c r="B20" s="224" t="s">
        <v>1053</v>
      </c>
      <c r="C20" s="41" t="s">
        <v>103</v>
      </c>
      <c r="D20" s="444" t="str">
        <f>'MEMORIAL DE CÁLCULO'!D19:H19</f>
        <v>Retirada de quadro de giz (1.29 x 3.95m)</v>
      </c>
      <c r="E20" s="305"/>
      <c r="F20" s="305"/>
      <c r="G20" s="305"/>
      <c r="H20" s="305"/>
      <c r="I20" s="46" t="s">
        <v>73</v>
      </c>
      <c r="J20" s="18">
        <f>'MEMORIAL DE CÁLCULO'!J19</f>
        <v>6</v>
      </c>
      <c r="K20" s="18"/>
      <c r="L20" s="18">
        <f>K20*1.3196</f>
        <v>0</v>
      </c>
      <c r="M20" s="18">
        <f>ROUND(L20*J20,2)</f>
        <v>0</v>
      </c>
    </row>
    <row r="21" spans="1:13" s="8" customFormat="1" ht="35.1" customHeight="1">
      <c r="A21" s="31" t="s">
        <v>81</v>
      </c>
      <c r="B21" s="224" t="s">
        <v>1053</v>
      </c>
      <c r="C21" s="41" t="s">
        <v>100</v>
      </c>
      <c r="D21" s="444" t="str">
        <f>'MEMORIAL DE CÁLCULO'!D22:H22</f>
        <v>Retirada de portas e janelas de madeira, inclusive batentes</v>
      </c>
      <c r="E21" s="305"/>
      <c r="F21" s="305"/>
      <c r="G21" s="305"/>
      <c r="H21" s="305"/>
      <c r="I21" s="46" t="s">
        <v>73</v>
      </c>
      <c r="J21" s="18">
        <f>'MEMORIAL DE CÁLCULO'!J22</f>
        <v>61.13</v>
      </c>
      <c r="K21" s="18"/>
      <c r="L21" s="179">
        <f t="shared" ref="L21:L39" si="0">K21*1.3196</f>
        <v>0</v>
      </c>
      <c r="M21" s="18">
        <f t="shared" ref="M21:M38" si="1">ROUND(L21*J21,2)</f>
        <v>0</v>
      </c>
    </row>
    <row r="22" spans="1:13" s="8" customFormat="1" ht="35.1" customHeight="1">
      <c r="A22" s="31" t="s">
        <v>82</v>
      </c>
      <c r="B22" s="224" t="s">
        <v>1053</v>
      </c>
      <c r="C22" s="226" t="s">
        <v>98</v>
      </c>
      <c r="D22" s="305" t="s">
        <v>106</v>
      </c>
      <c r="E22" s="305"/>
      <c r="F22" s="305"/>
      <c r="G22" s="305"/>
      <c r="H22" s="305"/>
      <c r="I22" s="46" t="s">
        <v>73</v>
      </c>
      <c r="J22" s="18">
        <f>'MEMORIAL DE CÁLCULO'!J39</f>
        <v>145.76</v>
      </c>
      <c r="K22" s="18"/>
      <c r="L22" s="179">
        <f t="shared" si="0"/>
        <v>0</v>
      </c>
      <c r="M22" s="18">
        <f t="shared" si="1"/>
        <v>0</v>
      </c>
    </row>
    <row r="23" spans="1:13" s="8" customFormat="1" ht="35.1" customHeight="1">
      <c r="A23" s="31" t="s">
        <v>83</v>
      </c>
      <c r="B23" s="224" t="s">
        <v>1053</v>
      </c>
      <c r="C23" s="41" t="s">
        <v>533</v>
      </c>
      <c r="D23" s="294" t="s">
        <v>532</v>
      </c>
      <c r="E23" s="305"/>
      <c r="F23" s="305"/>
      <c r="G23" s="305"/>
      <c r="H23" s="305"/>
      <c r="I23" s="46" t="s">
        <v>73</v>
      </c>
      <c r="J23" s="18">
        <f>'MEMORIAL DE CÁLCULO'!J44</f>
        <v>27.49</v>
      </c>
      <c r="K23" s="18"/>
      <c r="L23" s="179">
        <f t="shared" si="0"/>
        <v>0</v>
      </c>
      <c r="M23" s="18">
        <f t="shared" si="1"/>
        <v>0</v>
      </c>
    </row>
    <row r="24" spans="1:13" s="8" customFormat="1" ht="35.1" customHeight="1">
      <c r="A24" s="31" t="s">
        <v>84</v>
      </c>
      <c r="B24" s="224" t="s">
        <v>1053</v>
      </c>
      <c r="C24" s="226" t="s">
        <v>99</v>
      </c>
      <c r="D24" s="305" t="s">
        <v>107</v>
      </c>
      <c r="E24" s="305"/>
      <c r="F24" s="305"/>
      <c r="G24" s="305"/>
      <c r="H24" s="305"/>
      <c r="I24" s="46" t="s">
        <v>104</v>
      </c>
      <c r="J24" s="18">
        <f>'MEMORIAL DE CÁLCULO'!J52</f>
        <v>41.52</v>
      </c>
      <c r="K24" s="18"/>
      <c r="L24" s="179">
        <f t="shared" si="0"/>
        <v>0</v>
      </c>
      <c r="M24" s="18">
        <f t="shared" si="1"/>
        <v>0</v>
      </c>
    </row>
    <row r="25" spans="1:13" s="8" customFormat="1" ht="35.1" customHeight="1">
      <c r="A25" s="31" t="s">
        <v>85</v>
      </c>
      <c r="B25" s="235" t="s">
        <v>62</v>
      </c>
      <c r="C25" s="250" t="s">
        <v>315</v>
      </c>
      <c r="D25" s="294" t="s">
        <v>314</v>
      </c>
      <c r="E25" s="305"/>
      <c r="F25" s="305"/>
      <c r="G25" s="305"/>
      <c r="H25" s="305"/>
      <c r="I25" s="238" t="s">
        <v>73</v>
      </c>
      <c r="J25" s="248">
        <f>'MEMORIAL DE CÁLCULO'!J62</f>
        <v>101.81</v>
      </c>
      <c r="K25" s="248"/>
      <c r="L25" s="248">
        <f t="shared" si="0"/>
        <v>0</v>
      </c>
      <c r="M25" s="248">
        <f t="shared" si="1"/>
        <v>0</v>
      </c>
    </row>
    <row r="26" spans="1:13" s="29" customFormat="1" ht="35.1" customHeight="1">
      <c r="A26" s="31" t="s">
        <v>86</v>
      </c>
      <c r="B26" s="224" t="s">
        <v>1053</v>
      </c>
      <c r="C26" s="41" t="s">
        <v>529</v>
      </c>
      <c r="D26" s="294" t="s">
        <v>528</v>
      </c>
      <c r="E26" s="305"/>
      <c r="F26" s="305"/>
      <c r="G26" s="305"/>
      <c r="H26" s="305"/>
      <c r="I26" s="47" t="s">
        <v>73</v>
      </c>
      <c r="J26" s="18">
        <f>'MEMORIAL DE CÁLCULO'!J67</f>
        <v>2.5500000000000003</v>
      </c>
      <c r="K26" s="18"/>
      <c r="L26" s="179">
        <f t="shared" si="0"/>
        <v>0</v>
      </c>
      <c r="M26" s="18">
        <f t="shared" si="1"/>
        <v>0</v>
      </c>
    </row>
    <row r="27" spans="1:13" s="8" customFormat="1" ht="35.1" customHeight="1">
      <c r="A27" s="31" t="s">
        <v>87</v>
      </c>
      <c r="B27" s="224" t="s">
        <v>1053</v>
      </c>
      <c r="C27" s="226" t="s">
        <v>101</v>
      </c>
      <c r="D27" s="305" t="s">
        <v>109</v>
      </c>
      <c r="E27" s="305"/>
      <c r="F27" s="305"/>
      <c r="G27" s="305"/>
      <c r="H27" s="305"/>
      <c r="I27" s="46" t="s">
        <v>105</v>
      </c>
      <c r="J27" s="18">
        <f>'MEMORIAL DE CÁLCULO'!J71</f>
        <v>12</v>
      </c>
      <c r="K27" s="18"/>
      <c r="L27" s="179">
        <f t="shared" si="0"/>
        <v>0</v>
      </c>
      <c r="M27" s="18">
        <f t="shared" si="1"/>
        <v>0</v>
      </c>
    </row>
    <row r="28" spans="1:13" s="8" customFormat="1" ht="35.1" customHeight="1">
      <c r="A28" s="31" t="s">
        <v>88</v>
      </c>
      <c r="B28" s="42" t="s">
        <v>1053</v>
      </c>
      <c r="C28" s="41" t="s">
        <v>535</v>
      </c>
      <c r="D28" s="294" t="s">
        <v>534</v>
      </c>
      <c r="E28" s="305"/>
      <c r="F28" s="305"/>
      <c r="G28" s="305"/>
      <c r="H28" s="305"/>
      <c r="I28" s="104" t="s">
        <v>76</v>
      </c>
      <c r="J28" s="18">
        <f>'MEMORIAL DE CÁLCULO'!J75</f>
        <v>2</v>
      </c>
      <c r="K28" s="18"/>
      <c r="L28" s="179">
        <f t="shared" si="0"/>
        <v>0</v>
      </c>
      <c r="M28" s="18">
        <f t="shared" si="1"/>
        <v>0</v>
      </c>
    </row>
    <row r="29" spans="1:13" s="8" customFormat="1" ht="35.1" customHeight="1">
      <c r="A29" s="31" t="s">
        <v>89</v>
      </c>
      <c r="B29" s="224" t="s">
        <v>1053</v>
      </c>
      <c r="C29" s="41" t="s">
        <v>538</v>
      </c>
      <c r="D29" s="294" t="s">
        <v>537</v>
      </c>
      <c r="E29" s="305"/>
      <c r="F29" s="305"/>
      <c r="G29" s="305"/>
      <c r="H29" s="305"/>
      <c r="I29" s="46" t="s">
        <v>73</v>
      </c>
      <c r="J29" s="18">
        <f>'MEMORIAL DE CÁLCULO'!J79</f>
        <v>55.49</v>
      </c>
      <c r="K29" s="18"/>
      <c r="L29" s="179">
        <f t="shared" si="0"/>
        <v>0</v>
      </c>
      <c r="M29" s="18">
        <f t="shared" si="1"/>
        <v>0</v>
      </c>
    </row>
    <row r="30" spans="1:13" s="8" customFormat="1" ht="35.1" customHeight="1">
      <c r="A30" s="31" t="s">
        <v>90</v>
      </c>
      <c r="B30" s="224" t="s">
        <v>1053</v>
      </c>
      <c r="C30" s="41" t="s">
        <v>542</v>
      </c>
      <c r="D30" s="294" t="s">
        <v>541</v>
      </c>
      <c r="E30" s="305"/>
      <c r="F30" s="305"/>
      <c r="G30" s="305"/>
      <c r="H30" s="305"/>
      <c r="I30" s="104" t="s">
        <v>73</v>
      </c>
      <c r="J30" s="18">
        <f>'MEMORIAL DE CÁLCULO'!J84</f>
        <v>826.56</v>
      </c>
      <c r="K30" s="18"/>
      <c r="L30" s="179">
        <f t="shared" si="0"/>
        <v>0</v>
      </c>
      <c r="M30" s="18">
        <f t="shared" si="1"/>
        <v>0</v>
      </c>
    </row>
    <row r="31" spans="1:13" s="8" customFormat="1" ht="35.1" customHeight="1">
      <c r="A31" s="31" t="s">
        <v>91</v>
      </c>
      <c r="B31" s="224" t="s">
        <v>1053</v>
      </c>
      <c r="C31" s="108" t="s">
        <v>544</v>
      </c>
      <c r="D31" s="294" t="s">
        <v>543</v>
      </c>
      <c r="E31" s="305"/>
      <c r="F31" s="305"/>
      <c r="G31" s="305"/>
      <c r="H31" s="305"/>
      <c r="I31" s="104" t="s">
        <v>73</v>
      </c>
      <c r="J31" s="18">
        <f>'MEMORIAL DE CÁLCULO'!J87</f>
        <v>826.56</v>
      </c>
      <c r="K31" s="18"/>
      <c r="L31" s="179">
        <f t="shared" si="0"/>
        <v>0</v>
      </c>
      <c r="M31" s="18">
        <f t="shared" si="1"/>
        <v>0</v>
      </c>
    </row>
    <row r="32" spans="1:13" s="8" customFormat="1" ht="35.1" customHeight="1">
      <c r="A32" s="31" t="s">
        <v>92</v>
      </c>
      <c r="B32" s="224" t="s">
        <v>1053</v>
      </c>
      <c r="C32" s="226" t="s">
        <v>102</v>
      </c>
      <c r="D32" s="305" t="s">
        <v>110</v>
      </c>
      <c r="E32" s="305"/>
      <c r="F32" s="305"/>
      <c r="G32" s="305"/>
      <c r="H32" s="305"/>
      <c r="I32" s="46" t="s">
        <v>105</v>
      </c>
      <c r="J32" s="18">
        <f>'MEMORIAL DE CÁLCULO'!J90</f>
        <v>136</v>
      </c>
      <c r="K32" s="18"/>
      <c r="L32" s="179">
        <f t="shared" si="0"/>
        <v>0</v>
      </c>
      <c r="M32" s="18">
        <f t="shared" si="1"/>
        <v>0</v>
      </c>
    </row>
    <row r="33" spans="1:13" s="8" customFormat="1" ht="35.1" customHeight="1">
      <c r="A33" s="31" t="s">
        <v>93</v>
      </c>
      <c r="B33" s="263" t="s">
        <v>1053</v>
      </c>
      <c r="C33" s="266" t="s">
        <v>836</v>
      </c>
      <c r="D33" s="443" t="s">
        <v>835</v>
      </c>
      <c r="E33" s="443"/>
      <c r="F33" s="443"/>
      <c r="G33" s="443"/>
      <c r="H33" s="443"/>
      <c r="I33" s="262" t="s">
        <v>73</v>
      </c>
      <c r="J33" s="265">
        <f>'MEMORIAL DE CÁLCULO'!J107</f>
        <v>1035.3599999999999</v>
      </c>
      <c r="K33" s="265"/>
      <c r="L33" s="265">
        <f t="shared" si="0"/>
        <v>0</v>
      </c>
      <c r="M33" s="265">
        <f t="shared" si="1"/>
        <v>0</v>
      </c>
    </row>
    <row r="34" spans="1:13" s="8" customFormat="1" ht="35.1" customHeight="1">
      <c r="A34" s="31" t="s">
        <v>94</v>
      </c>
      <c r="B34" s="224" t="s">
        <v>1053</v>
      </c>
      <c r="C34" s="41" t="s">
        <v>580</v>
      </c>
      <c r="D34" s="294" t="s">
        <v>579</v>
      </c>
      <c r="E34" s="305"/>
      <c r="F34" s="305"/>
      <c r="G34" s="305"/>
      <c r="H34" s="305"/>
      <c r="I34" s="104" t="s">
        <v>581</v>
      </c>
      <c r="J34" s="18">
        <f>'MEMORIAL DE CÁLCULO'!J123</f>
        <v>4</v>
      </c>
      <c r="K34" s="18"/>
      <c r="L34" s="179">
        <f t="shared" si="0"/>
        <v>0</v>
      </c>
      <c r="M34" s="18">
        <f t="shared" si="1"/>
        <v>0</v>
      </c>
    </row>
    <row r="35" spans="1:13" s="8" customFormat="1" ht="35.1" customHeight="1">
      <c r="A35" s="31" t="s">
        <v>95</v>
      </c>
      <c r="B35" s="224" t="s">
        <v>1053</v>
      </c>
      <c r="C35" s="41" t="s">
        <v>468</v>
      </c>
      <c r="D35" s="294" t="s">
        <v>586</v>
      </c>
      <c r="E35" s="305"/>
      <c r="F35" s="305"/>
      <c r="G35" s="305"/>
      <c r="H35" s="305"/>
      <c r="I35" s="104" t="s">
        <v>104</v>
      </c>
      <c r="J35" s="18">
        <f>'MEMORIAL DE CÁLCULO'!J126</f>
        <v>4.95</v>
      </c>
      <c r="K35" s="18"/>
      <c r="L35" s="179">
        <f t="shared" si="0"/>
        <v>0</v>
      </c>
      <c r="M35" s="18">
        <f t="shared" si="1"/>
        <v>0</v>
      </c>
    </row>
    <row r="36" spans="1:13" s="8" customFormat="1" ht="35.1" customHeight="1">
      <c r="A36" s="31" t="s">
        <v>96</v>
      </c>
      <c r="B36" s="224" t="s">
        <v>1053</v>
      </c>
      <c r="C36" s="41" t="s">
        <v>465</v>
      </c>
      <c r="D36" s="294" t="s">
        <v>464</v>
      </c>
      <c r="E36" s="305"/>
      <c r="F36" s="305"/>
      <c r="G36" s="305"/>
      <c r="H36" s="305"/>
      <c r="I36" s="47" t="s">
        <v>73</v>
      </c>
      <c r="J36" s="18">
        <f>'MEMORIAL DE CÁLCULO'!J129</f>
        <v>17.690000000000001</v>
      </c>
      <c r="K36" s="18"/>
      <c r="L36" s="179">
        <f t="shared" si="0"/>
        <v>0</v>
      </c>
      <c r="M36" s="18">
        <f t="shared" si="1"/>
        <v>0</v>
      </c>
    </row>
    <row r="37" spans="1:13" s="8" customFormat="1" ht="35.1" customHeight="1">
      <c r="A37" s="31" t="s">
        <v>97</v>
      </c>
      <c r="B37" s="224" t="s">
        <v>1053</v>
      </c>
      <c r="C37" s="41" t="s">
        <v>467</v>
      </c>
      <c r="D37" s="294" t="s">
        <v>466</v>
      </c>
      <c r="E37" s="305"/>
      <c r="F37" s="305"/>
      <c r="G37" s="305"/>
      <c r="H37" s="305"/>
      <c r="I37" s="47" t="s">
        <v>73</v>
      </c>
      <c r="J37" s="18">
        <f>'MEMORIAL DE CÁLCULO'!J133</f>
        <v>1.82</v>
      </c>
      <c r="K37" s="18"/>
      <c r="L37" s="179">
        <f t="shared" si="0"/>
        <v>0</v>
      </c>
      <c r="M37" s="18">
        <f t="shared" si="1"/>
        <v>0</v>
      </c>
    </row>
    <row r="38" spans="1:13" s="56" customFormat="1" ht="55.5" customHeight="1">
      <c r="A38" s="31" t="s">
        <v>1046</v>
      </c>
      <c r="B38" s="224" t="s">
        <v>1053</v>
      </c>
      <c r="C38" s="222" t="s">
        <v>1049</v>
      </c>
      <c r="D38" s="294" t="s">
        <v>1048</v>
      </c>
      <c r="E38" s="305"/>
      <c r="F38" s="305"/>
      <c r="G38" s="305"/>
      <c r="H38" s="305"/>
      <c r="I38" s="210" t="s">
        <v>104</v>
      </c>
      <c r="J38" s="221">
        <f>'MEMORIAL DE CÁLCULO'!J139</f>
        <v>71.786260000000013</v>
      </c>
      <c r="K38" s="221"/>
      <c r="L38" s="221">
        <f t="shared" ref="L38" si="2">K38*1.3196</f>
        <v>0</v>
      </c>
      <c r="M38" s="221">
        <f t="shared" si="1"/>
        <v>0</v>
      </c>
    </row>
    <row r="39" spans="1:13" s="56" customFormat="1" ht="35.1" customHeight="1">
      <c r="A39" s="31" t="s">
        <v>1047</v>
      </c>
      <c r="B39" s="224" t="s">
        <v>1053</v>
      </c>
      <c r="C39" s="151" t="s">
        <v>852</v>
      </c>
      <c r="D39" s="294" t="s">
        <v>851</v>
      </c>
      <c r="E39" s="305"/>
      <c r="F39" s="305"/>
      <c r="G39" s="305"/>
      <c r="H39" s="305"/>
      <c r="I39" s="147" t="s">
        <v>105</v>
      </c>
      <c r="J39" s="150">
        <f>'MEMORIAL DE CÁLCULO'!J142</f>
        <v>2</v>
      </c>
      <c r="K39" s="150"/>
      <c r="L39" s="179">
        <f t="shared" si="0"/>
        <v>0</v>
      </c>
      <c r="M39" s="150">
        <f t="shared" ref="M39" si="3">ROUND(L39*J39,2)</f>
        <v>0</v>
      </c>
    </row>
    <row r="40" spans="1:13" s="15" customFormat="1" ht="20.100000000000001" customHeight="1">
      <c r="A40" s="411" t="s">
        <v>27</v>
      </c>
      <c r="B40" s="412"/>
      <c r="C40" s="412"/>
      <c r="D40" s="412"/>
      <c r="E40" s="412"/>
      <c r="F40" s="412"/>
      <c r="G40" s="412"/>
      <c r="H40" s="412"/>
      <c r="I40" s="412"/>
      <c r="J40" s="412"/>
      <c r="K40" s="413"/>
      <c r="L40" s="96"/>
      <c r="M40" s="93">
        <f>SUM(M20:M39)</f>
        <v>0</v>
      </c>
    </row>
    <row r="41" spans="1:13" s="7" customFormat="1" ht="9.9499999999999993" customHeight="1">
      <c r="A41" s="366"/>
      <c r="B41" s="366"/>
      <c r="C41" s="366"/>
      <c r="D41" s="366"/>
      <c r="E41" s="366"/>
      <c r="F41" s="366"/>
      <c r="G41" s="366"/>
      <c r="H41" s="366"/>
      <c r="I41" s="366"/>
      <c r="J41" s="366"/>
      <c r="K41" s="366"/>
      <c r="L41" s="366"/>
      <c r="M41" s="366"/>
    </row>
    <row r="42" spans="1:13" s="14" customFormat="1" ht="20.100000000000001" customHeight="1">
      <c r="A42" s="51">
        <v>2</v>
      </c>
      <c r="B42" s="307"/>
      <c r="C42" s="307"/>
      <c r="D42" s="335" t="s">
        <v>23</v>
      </c>
      <c r="E42" s="336"/>
      <c r="F42" s="336"/>
      <c r="G42" s="336"/>
      <c r="H42" s="337"/>
      <c r="I42" s="335"/>
      <c r="J42" s="336"/>
      <c r="K42" s="336"/>
      <c r="L42" s="336"/>
      <c r="M42" s="337"/>
    </row>
    <row r="43" spans="1:13" s="8" customFormat="1" ht="35.1" customHeight="1">
      <c r="A43" s="48" t="s">
        <v>24</v>
      </c>
      <c r="B43" s="224" t="s">
        <v>1053</v>
      </c>
      <c r="C43" s="226" t="s">
        <v>71</v>
      </c>
      <c r="D43" s="305" t="s">
        <v>72</v>
      </c>
      <c r="E43" s="305"/>
      <c r="F43" s="305"/>
      <c r="G43" s="305"/>
      <c r="H43" s="305"/>
      <c r="I43" s="48" t="s">
        <v>73</v>
      </c>
      <c r="J43" s="18">
        <f>'MEMORIAL DE CÁLCULO'!J146</f>
        <v>8</v>
      </c>
      <c r="K43" s="18"/>
      <c r="L43" s="179">
        <f t="shared" ref="L43:L45" si="4">K43*1.3196</f>
        <v>0</v>
      </c>
      <c r="M43" s="18">
        <f t="shared" ref="M43:M45" si="5">ROUND(L43*J43,2)</f>
        <v>0</v>
      </c>
    </row>
    <row r="44" spans="1:13" s="8" customFormat="1" ht="35.1" customHeight="1">
      <c r="A44" s="48" t="s">
        <v>69</v>
      </c>
      <c r="B44" s="263" t="s">
        <v>1053</v>
      </c>
      <c r="C44" s="266" t="s">
        <v>74</v>
      </c>
      <c r="D44" s="443" t="s">
        <v>75</v>
      </c>
      <c r="E44" s="443"/>
      <c r="F44" s="443"/>
      <c r="G44" s="443"/>
      <c r="H44" s="443"/>
      <c r="I44" s="263" t="s">
        <v>76</v>
      </c>
      <c r="J44" s="265">
        <f>'MEMORIAL DE CÁLCULO'!J149</f>
        <v>137.13999999999999</v>
      </c>
      <c r="K44" s="265"/>
      <c r="L44" s="265">
        <f>K44*1.1557</f>
        <v>0</v>
      </c>
      <c r="M44" s="265">
        <f t="shared" si="5"/>
        <v>0</v>
      </c>
    </row>
    <row r="45" spans="1:13" s="8" customFormat="1" ht="66.75" customHeight="1">
      <c r="A45" s="48" t="s">
        <v>70</v>
      </c>
      <c r="B45" s="224" t="s">
        <v>1053</v>
      </c>
      <c r="C45" s="41" t="s">
        <v>321</v>
      </c>
      <c r="D45" s="305" t="s">
        <v>320</v>
      </c>
      <c r="E45" s="305"/>
      <c r="F45" s="305"/>
      <c r="G45" s="305"/>
      <c r="H45" s="305"/>
      <c r="I45" s="46" t="s">
        <v>73</v>
      </c>
      <c r="J45" s="18">
        <f>'MEMORIAL DE CÁLCULO'!J152</f>
        <v>14.5</v>
      </c>
      <c r="K45" s="18"/>
      <c r="L45" s="179">
        <f t="shared" si="4"/>
        <v>0</v>
      </c>
      <c r="M45" s="18">
        <f t="shared" si="5"/>
        <v>0</v>
      </c>
    </row>
    <row r="46" spans="1:13" s="15" customFormat="1" ht="20.100000000000001" customHeight="1">
      <c r="A46" s="411" t="s">
        <v>27</v>
      </c>
      <c r="B46" s="412"/>
      <c r="C46" s="412"/>
      <c r="D46" s="412"/>
      <c r="E46" s="412"/>
      <c r="F46" s="412"/>
      <c r="G46" s="412"/>
      <c r="H46" s="412"/>
      <c r="I46" s="412"/>
      <c r="J46" s="412"/>
      <c r="K46" s="413"/>
      <c r="L46" s="96"/>
      <c r="M46" s="93">
        <f>SUM(M43:M45)</f>
        <v>0</v>
      </c>
    </row>
    <row r="47" spans="1:13" s="7" customFormat="1" ht="9.9499999999999993" customHeight="1">
      <c r="A47" s="366"/>
      <c r="B47" s="366"/>
      <c r="C47" s="366"/>
      <c r="D47" s="366"/>
      <c r="E47" s="366"/>
      <c r="F47" s="366"/>
      <c r="G47" s="366"/>
      <c r="H47" s="366"/>
      <c r="I47" s="366"/>
      <c r="J47" s="366"/>
      <c r="K47" s="366"/>
      <c r="L47" s="366"/>
      <c r="M47" s="366"/>
    </row>
    <row r="48" spans="1:13" s="16" customFormat="1" ht="20.100000000000001" customHeight="1">
      <c r="A48" s="51">
        <v>3</v>
      </c>
      <c r="B48" s="307"/>
      <c r="C48" s="307"/>
      <c r="D48" s="335" t="s">
        <v>26</v>
      </c>
      <c r="E48" s="336"/>
      <c r="F48" s="336"/>
      <c r="G48" s="336"/>
      <c r="H48" s="337"/>
      <c r="I48" s="335"/>
      <c r="J48" s="336"/>
      <c r="K48" s="336"/>
      <c r="L48" s="336"/>
      <c r="M48" s="337"/>
    </row>
    <row r="49" spans="1:13" s="8" customFormat="1" ht="35.1" customHeight="1">
      <c r="A49" s="48" t="s">
        <v>25</v>
      </c>
      <c r="B49" s="224" t="s">
        <v>1053</v>
      </c>
      <c r="C49" s="226" t="s">
        <v>114</v>
      </c>
      <c r="D49" s="305" t="s">
        <v>116</v>
      </c>
      <c r="E49" s="305"/>
      <c r="F49" s="305"/>
      <c r="G49" s="305"/>
      <c r="H49" s="305"/>
      <c r="I49" s="46" t="s">
        <v>104</v>
      </c>
      <c r="J49" s="18">
        <f>'MEMORIAL DE CÁLCULO'!J156</f>
        <v>32.319365000000005</v>
      </c>
      <c r="K49" s="18"/>
      <c r="L49" s="179">
        <f t="shared" ref="L49:L51" si="6">K49*1.3196</f>
        <v>0</v>
      </c>
      <c r="M49" s="18">
        <f t="shared" ref="M49:M51" si="7">ROUND(L49*J49,2)</f>
        <v>0</v>
      </c>
    </row>
    <row r="50" spans="1:13" s="8" customFormat="1" ht="35.1" customHeight="1">
      <c r="A50" s="48" t="s">
        <v>112</v>
      </c>
      <c r="B50" s="224" t="s">
        <v>1053</v>
      </c>
      <c r="C50" s="226" t="s">
        <v>115</v>
      </c>
      <c r="D50" s="305" t="s">
        <v>117</v>
      </c>
      <c r="E50" s="305"/>
      <c r="F50" s="305"/>
      <c r="G50" s="305"/>
      <c r="H50" s="305"/>
      <c r="I50" s="46" t="s">
        <v>104</v>
      </c>
      <c r="J50" s="18">
        <f>'MEMORIAL DE CÁLCULO'!J162</f>
        <v>37.590000000000003</v>
      </c>
      <c r="K50" s="18"/>
      <c r="L50" s="179">
        <f t="shared" si="6"/>
        <v>0</v>
      </c>
      <c r="M50" s="18">
        <f t="shared" si="7"/>
        <v>0</v>
      </c>
    </row>
    <row r="51" spans="1:13" s="8" customFormat="1" ht="35.1" customHeight="1">
      <c r="A51" s="48" t="s">
        <v>113</v>
      </c>
      <c r="B51" s="224" t="s">
        <v>1053</v>
      </c>
      <c r="C51" s="41" t="s">
        <v>324</v>
      </c>
      <c r="D51" s="294" t="s">
        <v>323</v>
      </c>
      <c r="E51" s="305"/>
      <c r="F51" s="305"/>
      <c r="G51" s="305"/>
      <c r="H51" s="305"/>
      <c r="I51" s="46" t="s">
        <v>104</v>
      </c>
      <c r="J51" s="18">
        <f>'MEMORIAL DE CÁLCULO'!J165</f>
        <v>19.769508000000002</v>
      </c>
      <c r="K51" s="18"/>
      <c r="L51" s="179">
        <f t="shared" si="6"/>
        <v>0</v>
      </c>
      <c r="M51" s="18">
        <f t="shared" si="7"/>
        <v>0</v>
      </c>
    </row>
    <row r="52" spans="1:13" s="15" customFormat="1" ht="20.100000000000001" customHeight="1">
      <c r="A52" s="411" t="s">
        <v>27</v>
      </c>
      <c r="B52" s="412"/>
      <c r="C52" s="412"/>
      <c r="D52" s="412"/>
      <c r="E52" s="412"/>
      <c r="F52" s="412"/>
      <c r="G52" s="412"/>
      <c r="H52" s="412"/>
      <c r="I52" s="412"/>
      <c r="J52" s="412"/>
      <c r="K52" s="413"/>
      <c r="L52" s="96"/>
      <c r="M52" s="93">
        <f>SUM(M49:M51)</f>
        <v>0</v>
      </c>
    </row>
    <row r="53" spans="1:13" s="7" customFormat="1" ht="9.9499999999999993" customHeight="1">
      <c r="A53" s="366"/>
      <c r="B53" s="366"/>
      <c r="C53" s="366"/>
      <c r="D53" s="366"/>
      <c r="E53" s="366"/>
      <c r="F53" s="366"/>
      <c r="G53" s="366"/>
      <c r="H53" s="366"/>
      <c r="I53" s="366"/>
      <c r="J53" s="366"/>
      <c r="K53" s="366"/>
      <c r="L53" s="366"/>
      <c r="M53" s="366"/>
    </row>
    <row r="54" spans="1:13" s="16" customFormat="1" ht="20.100000000000001" customHeight="1">
      <c r="A54" s="51">
        <v>4</v>
      </c>
      <c r="B54" s="307"/>
      <c r="C54" s="307"/>
      <c r="D54" s="335" t="s">
        <v>28</v>
      </c>
      <c r="E54" s="336"/>
      <c r="F54" s="336"/>
      <c r="G54" s="336"/>
      <c r="H54" s="337"/>
      <c r="I54" s="335"/>
      <c r="J54" s="336"/>
      <c r="K54" s="336"/>
      <c r="L54" s="336"/>
      <c r="M54" s="337"/>
    </row>
    <row r="55" spans="1:13" s="16" customFormat="1" ht="20.100000000000001" customHeight="1">
      <c r="A55" s="335"/>
      <c r="B55" s="336"/>
      <c r="C55" s="337"/>
      <c r="D55" s="335" t="s">
        <v>118</v>
      </c>
      <c r="E55" s="336"/>
      <c r="F55" s="336"/>
      <c r="G55" s="336"/>
      <c r="H55" s="337"/>
      <c r="I55" s="335"/>
      <c r="J55" s="336"/>
      <c r="K55" s="336"/>
      <c r="L55" s="336"/>
      <c r="M55" s="337"/>
    </row>
    <row r="56" spans="1:13" s="8" customFormat="1" ht="45" customHeight="1">
      <c r="A56" s="48" t="s">
        <v>29</v>
      </c>
      <c r="B56" s="224" t="s">
        <v>1053</v>
      </c>
      <c r="C56" s="226" t="s">
        <v>128</v>
      </c>
      <c r="D56" s="305" t="s">
        <v>129</v>
      </c>
      <c r="E56" s="305"/>
      <c r="F56" s="305"/>
      <c r="G56" s="305"/>
      <c r="H56" s="305"/>
      <c r="I56" s="46" t="s">
        <v>104</v>
      </c>
      <c r="J56" s="18">
        <f>'MEMORIAL DE CÁLCULO'!J171</f>
        <v>1.0816350000000001</v>
      </c>
      <c r="K56" s="18"/>
      <c r="L56" s="179">
        <f t="shared" ref="L56:L60" si="8">K56*1.3196</f>
        <v>0</v>
      </c>
      <c r="M56" s="18">
        <f t="shared" ref="M56:M60" si="9">ROUND(L56*J56,2)</f>
        <v>0</v>
      </c>
    </row>
    <row r="57" spans="1:13" s="8" customFormat="1" ht="35.1" customHeight="1">
      <c r="A57" s="48" t="s">
        <v>119</v>
      </c>
      <c r="B57" s="224" t="s">
        <v>1053</v>
      </c>
      <c r="C57" s="226" t="s">
        <v>130</v>
      </c>
      <c r="D57" s="305" t="s">
        <v>131</v>
      </c>
      <c r="E57" s="305"/>
      <c r="F57" s="305"/>
      <c r="G57" s="305"/>
      <c r="H57" s="305"/>
      <c r="I57" s="46" t="s">
        <v>104</v>
      </c>
      <c r="J57" s="18">
        <f>'MEMORIAL DE CÁLCULO'!J177</f>
        <v>8.27</v>
      </c>
      <c r="K57" s="18"/>
      <c r="L57" s="179">
        <f t="shared" si="8"/>
        <v>0</v>
      </c>
      <c r="M57" s="18">
        <f t="shared" si="9"/>
        <v>0</v>
      </c>
    </row>
    <row r="58" spans="1:13" s="8" customFormat="1" ht="45" customHeight="1">
      <c r="A58" s="48" t="s">
        <v>120</v>
      </c>
      <c r="B58" s="224" t="s">
        <v>1053</v>
      </c>
      <c r="C58" s="226" t="s">
        <v>132</v>
      </c>
      <c r="D58" s="305" t="s">
        <v>133</v>
      </c>
      <c r="E58" s="305"/>
      <c r="F58" s="305"/>
      <c r="G58" s="305"/>
      <c r="H58" s="305"/>
      <c r="I58" s="46" t="s">
        <v>73</v>
      </c>
      <c r="J58" s="18">
        <f>'MEMORIAL DE CÁLCULO'!J180</f>
        <v>57.82</v>
      </c>
      <c r="K58" s="18"/>
      <c r="L58" s="179">
        <f t="shared" si="8"/>
        <v>0</v>
      </c>
      <c r="M58" s="18">
        <f t="shared" si="9"/>
        <v>0</v>
      </c>
    </row>
    <row r="59" spans="1:13" s="8" customFormat="1" ht="35.1" customHeight="1">
      <c r="A59" s="48" t="s">
        <v>121</v>
      </c>
      <c r="B59" s="224" t="s">
        <v>1053</v>
      </c>
      <c r="C59" s="226" t="s">
        <v>134</v>
      </c>
      <c r="D59" s="305" t="s">
        <v>135</v>
      </c>
      <c r="E59" s="305"/>
      <c r="F59" s="305"/>
      <c r="G59" s="305"/>
      <c r="H59" s="305"/>
      <c r="I59" s="46" t="s">
        <v>136</v>
      </c>
      <c r="J59" s="18">
        <f>'MEMORIAL DE CÁLCULO'!J183</f>
        <v>330.81151999999997</v>
      </c>
      <c r="K59" s="18"/>
      <c r="L59" s="179">
        <f t="shared" si="8"/>
        <v>0</v>
      </c>
      <c r="M59" s="18">
        <f t="shared" si="9"/>
        <v>0</v>
      </c>
    </row>
    <row r="60" spans="1:13" s="8" customFormat="1" ht="35.1" customHeight="1">
      <c r="A60" s="48" t="s">
        <v>122</v>
      </c>
      <c r="B60" s="224" t="s">
        <v>1053</v>
      </c>
      <c r="C60" s="226" t="s">
        <v>137</v>
      </c>
      <c r="D60" s="305" t="s">
        <v>138</v>
      </c>
      <c r="E60" s="305"/>
      <c r="F60" s="305"/>
      <c r="G60" s="305"/>
      <c r="H60" s="305"/>
      <c r="I60" s="46" t="s">
        <v>136</v>
      </c>
      <c r="J60" s="18">
        <f>'MEMORIAL DE CÁLCULO'!J187</f>
        <v>45.07</v>
      </c>
      <c r="K60" s="18"/>
      <c r="L60" s="179">
        <f t="shared" si="8"/>
        <v>0</v>
      </c>
      <c r="M60" s="18">
        <f t="shared" si="9"/>
        <v>0</v>
      </c>
    </row>
    <row r="61" spans="1:13" s="16" customFormat="1" ht="20.100000000000001" customHeight="1">
      <c r="A61" s="335"/>
      <c r="B61" s="336"/>
      <c r="C61" s="337"/>
      <c r="D61" s="335" t="s">
        <v>127</v>
      </c>
      <c r="E61" s="336"/>
      <c r="F61" s="336"/>
      <c r="G61" s="336"/>
      <c r="H61" s="337"/>
      <c r="I61" s="97"/>
      <c r="J61" s="98"/>
      <c r="K61" s="98"/>
      <c r="L61" s="98"/>
      <c r="M61" s="99"/>
    </row>
    <row r="62" spans="1:13" s="8" customFormat="1" ht="35.1" customHeight="1">
      <c r="A62" s="163" t="s">
        <v>123</v>
      </c>
      <c r="B62" s="224" t="s">
        <v>1053</v>
      </c>
      <c r="C62" s="226" t="s">
        <v>139</v>
      </c>
      <c r="D62" s="305" t="s">
        <v>131</v>
      </c>
      <c r="E62" s="305"/>
      <c r="F62" s="305"/>
      <c r="G62" s="305"/>
      <c r="H62" s="305"/>
      <c r="I62" s="171" t="s">
        <v>104</v>
      </c>
      <c r="J62" s="179">
        <f>'MEMORIAL DE CÁLCULO'!J191</f>
        <v>4.2300000000000004</v>
      </c>
      <c r="K62" s="179"/>
      <c r="L62" s="179">
        <f t="shared" ref="L62:L66" si="10">K62*1.3196</f>
        <v>0</v>
      </c>
      <c r="M62" s="179">
        <f t="shared" ref="M62:M66" si="11">ROUND(L62*J62,2)</f>
        <v>0</v>
      </c>
    </row>
    <row r="63" spans="1:13" s="8" customFormat="1" ht="35.1" customHeight="1">
      <c r="A63" s="163" t="s">
        <v>124</v>
      </c>
      <c r="B63" s="224" t="s">
        <v>1053</v>
      </c>
      <c r="C63" s="226" t="s">
        <v>140</v>
      </c>
      <c r="D63" s="305" t="s">
        <v>135</v>
      </c>
      <c r="E63" s="305"/>
      <c r="F63" s="305"/>
      <c r="G63" s="305"/>
      <c r="H63" s="305"/>
      <c r="I63" s="171" t="s">
        <v>136</v>
      </c>
      <c r="J63" s="179">
        <f>'MEMORIAL DE CÁLCULO'!J194</f>
        <v>263.17</v>
      </c>
      <c r="K63" s="179"/>
      <c r="L63" s="179">
        <f t="shared" si="10"/>
        <v>0</v>
      </c>
      <c r="M63" s="179">
        <f t="shared" si="11"/>
        <v>0</v>
      </c>
    </row>
    <row r="64" spans="1:13" s="8" customFormat="1" ht="35.1" customHeight="1">
      <c r="A64" s="163" t="s">
        <v>125</v>
      </c>
      <c r="B64" s="224" t="s">
        <v>1053</v>
      </c>
      <c r="C64" s="226" t="s">
        <v>141</v>
      </c>
      <c r="D64" s="305" t="s">
        <v>138</v>
      </c>
      <c r="E64" s="305"/>
      <c r="F64" s="305"/>
      <c r="G64" s="305"/>
      <c r="H64" s="305"/>
      <c r="I64" s="171" t="s">
        <v>136</v>
      </c>
      <c r="J64" s="179">
        <f>'MEMORIAL DE CÁLCULO'!J197</f>
        <v>100.98</v>
      </c>
      <c r="K64" s="179"/>
      <c r="L64" s="179">
        <f t="shared" si="10"/>
        <v>0</v>
      </c>
      <c r="M64" s="179">
        <f t="shared" si="11"/>
        <v>0</v>
      </c>
    </row>
    <row r="65" spans="1:14" s="8" customFormat="1" ht="54.95" customHeight="1">
      <c r="A65" s="163" t="s">
        <v>126</v>
      </c>
      <c r="B65" s="224" t="s">
        <v>1053</v>
      </c>
      <c r="C65" s="226" t="s">
        <v>142</v>
      </c>
      <c r="D65" s="305" t="s">
        <v>143</v>
      </c>
      <c r="E65" s="305"/>
      <c r="F65" s="305"/>
      <c r="G65" s="305"/>
      <c r="H65" s="305"/>
      <c r="I65" s="171" t="s">
        <v>73</v>
      </c>
      <c r="J65" s="179">
        <f>'MEMORIAL DE CÁLCULO'!J201</f>
        <v>61.09</v>
      </c>
      <c r="K65" s="179"/>
      <c r="L65" s="179">
        <f t="shared" si="10"/>
        <v>0</v>
      </c>
      <c r="M65" s="179">
        <f t="shared" si="11"/>
        <v>0</v>
      </c>
    </row>
    <row r="66" spans="1:14" s="44" customFormat="1" ht="54.95" customHeight="1">
      <c r="A66" s="173" t="s">
        <v>326</v>
      </c>
      <c r="B66" s="224" t="s">
        <v>1053</v>
      </c>
      <c r="C66" s="180" t="s">
        <v>328</v>
      </c>
      <c r="D66" s="294" t="s">
        <v>327</v>
      </c>
      <c r="E66" s="305"/>
      <c r="F66" s="305"/>
      <c r="G66" s="305"/>
      <c r="H66" s="305"/>
      <c r="I66" s="171" t="s">
        <v>73</v>
      </c>
      <c r="J66" s="179">
        <f>'MEMORIAL DE CÁLCULO'!J204</f>
        <v>26.836000000000002</v>
      </c>
      <c r="K66" s="179"/>
      <c r="L66" s="179">
        <f t="shared" si="10"/>
        <v>0</v>
      </c>
      <c r="M66" s="179">
        <f t="shared" si="11"/>
        <v>0</v>
      </c>
    </row>
    <row r="67" spans="1:14" s="15" customFormat="1" ht="20.100000000000001" customHeight="1">
      <c r="A67" s="411" t="s">
        <v>27</v>
      </c>
      <c r="B67" s="412"/>
      <c r="C67" s="412"/>
      <c r="D67" s="412"/>
      <c r="E67" s="412"/>
      <c r="F67" s="412"/>
      <c r="G67" s="412"/>
      <c r="H67" s="412"/>
      <c r="I67" s="412"/>
      <c r="J67" s="412"/>
      <c r="K67" s="413"/>
      <c r="L67" s="96"/>
      <c r="M67" s="93">
        <f>M56+M57+M58+M59+M60+M62+M63+M64+M65+M66</f>
        <v>0</v>
      </c>
    </row>
    <row r="68" spans="1:14" s="7" customFormat="1" ht="9.9499999999999993" customHeight="1">
      <c r="A68" s="366"/>
      <c r="B68" s="366"/>
      <c r="C68" s="366"/>
      <c r="D68" s="366"/>
      <c r="E68" s="366"/>
      <c r="F68" s="366"/>
      <c r="G68" s="366"/>
      <c r="H68" s="366"/>
      <c r="I68" s="366"/>
      <c r="J68" s="366"/>
      <c r="K68" s="366"/>
      <c r="L68" s="366"/>
      <c r="M68" s="366"/>
    </row>
    <row r="69" spans="1:14" s="16" customFormat="1" ht="20.100000000000001" customHeight="1">
      <c r="A69" s="51">
        <v>5</v>
      </c>
      <c r="B69" s="307"/>
      <c r="C69" s="307"/>
      <c r="D69" s="335" t="s">
        <v>31</v>
      </c>
      <c r="E69" s="336"/>
      <c r="F69" s="336"/>
      <c r="G69" s="336"/>
      <c r="H69" s="337"/>
      <c r="I69" s="335"/>
      <c r="J69" s="336"/>
      <c r="K69" s="336"/>
      <c r="L69" s="336"/>
      <c r="M69" s="337"/>
    </row>
    <row r="70" spans="1:14" s="29" customFormat="1" ht="42.75" customHeight="1">
      <c r="A70" s="42" t="s">
        <v>30</v>
      </c>
      <c r="B70" s="224" t="s">
        <v>1053</v>
      </c>
      <c r="C70" s="41" t="s">
        <v>332</v>
      </c>
      <c r="D70" s="294" t="s">
        <v>331</v>
      </c>
      <c r="E70" s="305"/>
      <c r="F70" s="305"/>
      <c r="G70" s="305"/>
      <c r="H70" s="305"/>
      <c r="I70" s="45" t="s">
        <v>73</v>
      </c>
      <c r="J70" s="18">
        <f>'MEMORIAL DE CÁLCULO'!J210</f>
        <v>19.440000000000001</v>
      </c>
      <c r="K70" s="18"/>
      <c r="L70" s="179">
        <f t="shared" ref="L70:L72" si="12">K70*1.3196</f>
        <v>0</v>
      </c>
      <c r="M70" s="18">
        <f t="shared" ref="M70:M72" si="13">ROUND(L70*J70,2)</f>
        <v>0</v>
      </c>
    </row>
    <row r="71" spans="1:14" s="8" customFormat="1" ht="35.1" customHeight="1">
      <c r="A71" s="31" t="s">
        <v>146</v>
      </c>
      <c r="B71" s="224" t="s">
        <v>1053</v>
      </c>
      <c r="C71" s="226" t="s">
        <v>144</v>
      </c>
      <c r="D71" s="294" t="s">
        <v>145</v>
      </c>
      <c r="E71" s="305"/>
      <c r="F71" s="305"/>
      <c r="G71" s="305"/>
      <c r="H71" s="305"/>
      <c r="I71" s="46" t="s">
        <v>76</v>
      </c>
      <c r="J71" s="18">
        <f>'MEMORIAL DE CÁLCULO'!J213</f>
        <v>90.33</v>
      </c>
      <c r="K71" s="18"/>
      <c r="L71" s="179">
        <f t="shared" si="12"/>
        <v>0</v>
      </c>
      <c r="M71" s="18">
        <f t="shared" si="13"/>
        <v>0</v>
      </c>
    </row>
    <row r="72" spans="1:14" s="8" customFormat="1" ht="63.75" customHeight="1">
      <c r="A72" s="31" t="s">
        <v>285</v>
      </c>
      <c r="B72" s="224" t="s">
        <v>1053</v>
      </c>
      <c r="C72" s="41" t="s">
        <v>334</v>
      </c>
      <c r="D72" s="294" t="s">
        <v>333</v>
      </c>
      <c r="E72" s="305"/>
      <c r="F72" s="305"/>
      <c r="G72" s="305"/>
      <c r="H72" s="305"/>
      <c r="I72" s="46" t="s">
        <v>73</v>
      </c>
      <c r="J72" s="18">
        <f>'MEMORIAL DE CÁLCULO'!J227</f>
        <v>186.48</v>
      </c>
      <c r="K72" s="18"/>
      <c r="L72" s="179">
        <f t="shared" si="12"/>
        <v>0</v>
      </c>
      <c r="M72" s="18">
        <f t="shared" si="13"/>
        <v>0</v>
      </c>
    </row>
    <row r="73" spans="1:14" s="56" customFormat="1" ht="63.75" customHeight="1">
      <c r="A73" s="252" t="s">
        <v>1154</v>
      </c>
      <c r="B73" s="252" t="s">
        <v>62</v>
      </c>
      <c r="C73" s="256" t="s">
        <v>1155</v>
      </c>
      <c r="D73" s="294" t="s">
        <v>1156</v>
      </c>
      <c r="E73" s="305"/>
      <c r="F73" s="305"/>
      <c r="G73" s="305"/>
      <c r="H73" s="305"/>
      <c r="I73" s="253" t="s">
        <v>73</v>
      </c>
      <c r="J73" s="260">
        <f>'MEMORIAL DE CÁLCULO'!J235</f>
        <v>12.666885000000001</v>
      </c>
      <c r="K73" s="260"/>
      <c r="L73" s="260">
        <f t="shared" ref="L73" si="14">K73*1.3196</f>
        <v>0</v>
      </c>
      <c r="M73" s="260">
        <f t="shared" ref="M73" si="15">ROUND(L73*J73,2)</f>
        <v>0</v>
      </c>
    </row>
    <row r="74" spans="1:14" s="15" customFormat="1" ht="20.100000000000001" customHeight="1">
      <c r="A74" s="411" t="s">
        <v>27</v>
      </c>
      <c r="B74" s="412"/>
      <c r="C74" s="412"/>
      <c r="D74" s="412"/>
      <c r="E74" s="412"/>
      <c r="F74" s="412"/>
      <c r="G74" s="412"/>
      <c r="H74" s="412"/>
      <c r="I74" s="412"/>
      <c r="J74" s="412"/>
      <c r="K74" s="413"/>
      <c r="L74" s="96"/>
      <c r="M74" s="93">
        <f>SUM(M70:M73)</f>
        <v>0</v>
      </c>
    </row>
    <row r="75" spans="1:14" s="7" customFormat="1" ht="9.9499999999999993" customHeight="1">
      <c r="A75" s="366"/>
      <c r="B75" s="366"/>
      <c r="C75" s="366"/>
      <c r="D75" s="366"/>
      <c r="E75" s="366"/>
      <c r="F75" s="366"/>
      <c r="G75" s="366"/>
      <c r="H75" s="366"/>
      <c r="I75" s="366"/>
      <c r="J75" s="366"/>
      <c r="K75" s="366"/>
      <c r="L75" s="366"/>
      <c r="M75" s="366"/>
    </row>
    <row r="76" spans="1:14" s="16" customFormat="1" ht="20.100000000000001" customHeight="1">
      <c r="A76" s="51">
        <v>6</v>
      </c>
      <c r="B76" s="307"/>
      <c r="C76" s="307"/>
      <c r="D76" s="335" t="s">
        <v>33</v>
      </c>
      <c r="E76" s="336"/>
      <c r="F76" s="336"/>
      <c r="G76" s="336"/>
      <c r="H76" s="337"/>
      <c r="I76" s="335"/>
      <c r="J76" s="336"/>
      <c r="K76" s="336"/>
      <c r="L76" s="336"/>
      <c r="M76" s="337"/>
    </row>
    <row r="77" spans="1:14" s="8" customFormat="1" ht="35.1" customHeight="1">
      <c r="A77" s="48" t="s">
        <v>32</v>
      </c>
      <c r="B77" s="224" t="s">
        <v>1053</v>
      </c>
      <c r="C77" s="226" t="s">
        <v>151</v>
      </c>
      <c r="D77" s="305" t="s">
        <v>153</v>
      </c>
      <c r="E77" s="305"/>
      <c r="F77" s="305"/>
      <c r="G77" s="305"/>
      <c r="H77" s="305"/>
      <c r="I77" s="46" t="s">
        <v>105</v>
      </c>
      <c r="J77" s="18">
        <f>'MEMORIAL DE CÁLCULO'!J240</f>
        <v>8</v>
      </c>
      <c r="K77" s="18"/>
      <c r="L77" s="179">
        <f t="shared" ref="L77:L83" si="16">K77*1.3196</f>
        <v>0</v>
      </c>
      <c r="M77" s="18">
        <f t="shared" ref="M77:M83" si="17">ROUND(L77*J77,2)</f>
        <v>0</v>
      </c>
    </row>
    <row r="78" spans="1:14" s="8" customFormat="1" ht="35.1" customHeight="1">
      <c r="A78" s="111" t="s">
        <v>148</v>
      </c>
      <c r="B78" s="224" t="s">
        <v>1053</v>
      </c>
      <c r="C78" s="41" t="s">
        <v>339</v>
      </c>
      <c r="D78" s="294" t="s">
        <v>338</v>
      </c>
      <c r="E78" s="305"/>
      <c r="F78" s="305"/>
      <c r="G78" s="305"/>
      <c r="H78" s="305"/>
      <c r="I78" s="46" t="s">
        <v>105</v>
      </c>
      <c r="J78" s="18">
        <f>'MEMORIAL DE CÁLCULO'!J243</f>
        <v>9</v>
      </c>
      <c r="K78" s="18"/>
      <c r="L78" s="179">
        <f t="shared" si="16"/>
        <v>0</v>
      </c>
      <c r="M78" s="18">
        <f t="shared" si="17"/>
        <v>0</v>
      </c>
      <c r="N78" s="21"/>
    </row>
    <row r="79" spans="1:14" s="56" customFormat="1" ht="35.1" customHeight="1">
      <c r="A79" s="111" t="s">
        <v>149</v>
      </c>
      <c r="B79" s="224" t="s">
        <v>1053</v>
      </c>
      <c r="C79" s="117" t="s">
        <v>632</v>
      </c>
      <c r="D79" s="294" t="s">
        <v>631</v>
      </c>
      <c r="E79" s="305"/>
      <c r="F79" s="305"/>
      <c r="G79" s="305"/>
      <c r="H79" s="305"/>
      <c r="I79" s="114" t="s">
        <v>105</v>
      </c>
      <c r="J79" s="115">
        <f>'MEMORIAL DE CÁLCULO'!J246</f>
        <v>3</v>
      </c>
      <c r="K79" s="115"/>
      <c r="L79" s="179">
        <f t="shared" si="16"/>
        <v>0</v>
      </c>
      <c r="M79" s="115">
        <f t="shared" ref="M79" si="18">ROUND(L79*J79,2)</f>
        <v>0</v>
      </c>
      <c r="N79" s="21"/>
    </row>
    <row r="80" spans="1:14" s="8" customFormat="1" ht="68.25" customHeight="1">
      <c r="A80" s="111" t="s">
        <v>150</v>
      </c>
      <c r="B80" s="224" t="s">
        <v>1053</v>
      </c>
      <c r="C80" s="226" t="s">
        <v>152</v>
      </c>
      <c r="D80" s="305" t="s">
        <v>154</v>
      </c>
      <c r="E80" s="305"/>
      <c r="F80" s="305"/>
      <c r="G80" s="305"/>
      <c r="H80" s="305"/>
      <c r="I80" s="46" t="s">
        <v>105</v>
      </c>
      <c r="J80" s="18">
        <f>'MEMORIAL DE CÁLCULO'!J249</f>
        <v>8</v>
      </c>
      <c r="K80" s="18"/>
      <c r="L80" s="179">
        <f t="shared" si="16"/>
        <v>0</v>
      </c>
      <c r="M80" s="18">
        <f t="shared" ref="M80:M82" si="19">ROUND(L80*J80,2)</f>
        <v>0</v>
      </c>
    </row>
    <row r="81" spans="1:13" s="56" customFormat="1" ht="68.25" customHeight="1">
      <c r="A81" s="111" t="s">
        <v>628</v>
      </c>
      <c r="B81" s="224" t="s">
        <v>1053</v>
      </c>
      <c r="C81" s="117" t="s">
        <v>633</v>
      </c>
      <c r="D81" s="294" t="s">
        <v>629</v>
      </c>
      <c r="E81" s="305"/>
      <c r="F81" s="305"/>
      <c r="G81" s="305"/>
      <c r="H81" s="305"/>
      <c r="I81" s="114" t="s">
        <v>105</v>
      </c>
      <c r="J81" s="115">
        <f>'MEMORIAL DE CÁLCULO'!J252</f>
        <v>3</v>
      </c>
      <c r="K81" s="115"/>
      <c r="L81" s="179">
        <f t="shared" si="16"/>
        <v>0</v>
      </c>
      <c r="M81" s="115">
        <f t="shared" si="19"/>
        <v>0</v>
      </c>
    </row>
    <row r="82" spans="1:13" s="56" customFormat="1" ht="68.25" customHeight="1">
      <c r="A82" s="163" t="s">
        <v>630</v>
      </c>
      <c r="B82" s="224" t="s">
        <v>1053</v>
      </c>
      <c r="C82" s="180" t="s">
        <v>342</v>
      </c>
      <c r="D82" s="294" t="s">
        <v>341</v>
      </c>
      <c r="E82" s="305"/>
      <c r="F82" s="305"/>
      <c r="G82" s="305"/>
      <c r="H82" s="305"/>
      <c r="I82" s="171" t="s">
        <v>105</v>
      </c>
      <c r="J82" s="179">
        <f>'MEMORIAL DE CÁLCULO'!J255</f>
        <v>9</v>
      </c>
      <c r="K82" s="179"/>
      <c r="L82" s="179">
        <f t="shared" si="16"/>
        <v>0</v>
      </c>
      <c r="M82" s="179">
        <f t="shared" si="19"/>
        <v>0</v>
      </c>
    </row>
    <row r="83" spans="1:13" s="8" customFormat="1" ht="28.5" customHeight="1">
      <c r="A83" s="163" t="s">
        <v>878</v>
      </c>
      <c r="B83" s="224" t="s">
        <v>1053</v>
      </c>
      <c r="C83" s="41" t="s">
        <v>880</v>
      </c>
      <c r="D83" s="294" t="s">
        <v>879</v>
      </c>
      <c r="E83" s="305"/>
      <c r="F83" s="305"/>
      <c r="G83" s="305"/>
      <c r="H83" s="305"/>
      <c r="I83" s="164" t="s">
        <v>76</v>
      </c>
      <c r="J83" s="18">
        <f>'MEMORIAL DE CÁLCULO'!J258</f>
        <v>2</v>
      </c>
      <c r="K83" s="18"/>
      <c r="L83" s="179">
        <f t="shared" si="16"/>
        <v>0</v>
      </c>
      <c r="M83" s="18">
        <f t="shared" si="17"/>
        <v>0</v>
      </c>
    </row>
    <row r="84" spans="1:13" s="15" customFormat="1" ht="20.100000000000001" customHeight="1">
      <c r="A84" s="411" t="s">
        <v>27</v>
      </c>
      <c r="B84" s="412"/>
      <c r="C84" s="412"/>
      <c r="D84" s="412"/>
      <c r="E84" s="412"/>
      <c r="F84" s="412"/>
      <c r="G84" s="412"/>
      <c r="H84" s="412"/>
      <c r="I84" s="412"/>
      <c r="J84" s="412"/>
      <c r="K84" s="413"/>
      <c r="L84" s="96"/>
      <c r="M84" s="93">
        <f>SUM(M77:M83)</f>
        <v>0</v>
      </c>
    </row>
    <row r="85" spans="1:13" s="7" customFormat="1" ht="9.9499999999999993" customHeight="1">
      <c r="A85" s="366"/>
      <c r="B85" s="366"/>
      <c r="C85" s="366"/>
      <c r="D85" s="366"/>
      <c r="E85" s="366"/>
      <c r="F85" s="366"/>
      <c r="G85" s="366"/>
      <c r="H85" s="366"/>
      <c r="I85" s="366"/>
      <c r="J85" s="366"/>
      <c r="K85" s="366"/>
      <c r="L85" s="366"/>
      <c r="M85" s="366"/>
    </row>
    <row r="86" spans="1:13" s="16" customFormat="1" ht="20.100000000000001" customHeight="1">
      <c r="A86" s="51">
        <v>7</v>
      </c>
      <c r="B86" s="307"/>
      <c r="C86" s="307"/>
      <c r="D86" s="335" t="s">
        <v>35</v>
      </c>
      <c r="E86" s="336"/>
      <c r="F86" s="336"/>
      <c r="G86" s="336"/>
      <c r="H86" s="337"/>
      <c r="I86" s="335"/>
      <c r="J86" s="336"/>
      <c r="K86" s="336"/>
      <c r="L86" s="336"/>
      <c r="M86" s="337"/>
    </row>
    <row r="87" spans="1:13" s="30" customFormat="1" ht="35.1" customHeight="1">
      <c r="A87" s="48" t="s">
        <v>34</v>
      </c>
      <c r="B87" s="224" t="s">
        <v>1053</v>
      </c>
      <c r="C87" s="226" t="s">
        <v>163</v>
      </c>
      <c r="D87" s="305" t="s">
        <v>165</v>
      </c>
      <c r="E87" s="305"/>
      <c r="F87" s="305"/>
      <c r="G87" s="305"/>
      <c r="H87" s="305"/>
      <c r="I87" s="46" t="s">
        <v>73</v>
      </c>
      <c r="J87" s="18">
        <f>'MEMORIAL DE CÁLCULO'!J263</f>
        <v>76.33</v>
      </c>
      <c r="K87" s="18"/>
      <c r="L87" s="179">
        <f t="shared" ref="L87:L94" si="20">K87*1.3196</f>
        <v>0</v>
      </c>
      <c r="M87" s="18">
        <f t="shared" ref="M87:M91" si="21">ROUND(L87*J87,2)</f>
        <v>0</v>
      </c>
    </row>
    <row r="88" spans="1:13" s="24" customFormat="1" ht="45" customHeight="1">
      <c r="A88" s="48" t="s">
        <v>164</v>
      </c>
      <c r="B88" s="224" t="s">
        <v>1053</v>
      </c>
      <c r="C88" s="226" t="s">
        <v>166</v>
      </c>
      <c r="D88" s="444" t="s">
        <v>167</v>
      </c>
      <c r="E88" s="305"/>
      <c r="F88" s="305"/>
      <c r="G88" s="305"/>
      <c r="H88" s="305"/>
      <c r="I88" s="45" t="s">
        <v>73</v>
      </c>
      <c r="J88" s="18">
        <f>'MEMORIAL DE CÁLCULO'!J275</f>
        <v>47.94</v>
      </c>
      <c r="K88" s="18"/>
      <c r="L88" s="179">
        <f t="shared" si="20"/>
        <v>0</v>
      </c>
      <c r="M88" s="18">
        <f t="shared" si="21"/>
        <v>0</v>
      </c>
    </row>
    <row r="89" spans="1:13" s="56" customFormat="1" ht="45" customHeight="1">
      <c r="A89" s="48" t="s">
        <v>190</v>
      </c>
      <c r="B89" s="224" t="s">
        <v>1053</v>
      </c>
      <c r="C89" s="41" t="s">
        <v>344</v>
      </c>
      <c r="D89" s="294" t="s">
        <v>343</v>
      </c>
      <c r="E89" s="305"/>
      <c r="F89" s="305"/>
      <c r="G89" s="305"/>
      <c r="H89" s="305"/>
      <c r="I89" s="45" t="s">
        <v>73</v>
      </c>
      <c r="J89" s="18">
        <f>'MEMORIAL DE CÁLCULO'!J280</f>
        <v>8.5500000000000007</v>
      </c>
      <c r="K89" s="83"/>
      <c r="L89" s="179">
        <f t="shared" si="20"/>
        <v>0</v>
      </c>
      <c r="M89" s="18">
        <f t="shared" ref="M89" si="22">ROUND(L89*J89,2)</f>
        <v>0</v>
      </c>
    </row>
    <row r="90" spans="1:13" s="56" customFormat="1" ht="45" customHeight="1">
      <c r="A90" s="48" t="s">
        <v>345</v>
      </c>
      <c r="B90" s="224" t="s">
        <v>1053</v>
      </c>
      <c r="C90" s="41" t="s">
        <v>907</v>
      </c>
      <c r="D90" s="294" t="s">
        <v>906</v>
      </c>
      <c r="E90" s="305"/>
      <c r="F90" s="305"/>
      <c r="G90" s="305"/>
      <c r="H90" s="305"/>
      <c r="I90" s="45" t="s">
        <v>73</v>
      </c>
      <c r="J90" s="18">
        <f>'MEMORIAL DE CÁLCULO'!J285</f>
        <v>6.1800000000000006</v>
      </c>
      <c r="K90" s="18"/>
      <c r="L90" s="179">
        <f t="shared" si="20"/>
        <v>0</v>
      </c>
      <c r="M90" s="18">
        <f t="shared" ref="M90" si="23">ROUND(L90*J90,2)</f>
        <v>0</v>
      </c>
    </row>
    <row r="91" spans="1:13" s="24" customFormat="1" ht="35.1" customHeight="1">
      <c r="A91" s="101" t="s">
        <v>346</v>
      </c>
      <c r="B91" s="224" t="s">
        <v>1053</v>
      </c>
      <c r="C91" s="225" t="s">
        <v>191</v>
      </c>
      <c r="D91" s="444" t="s">
        <v>192</v>
      </c>
      <c r="E91" s="305"/>
      <c r="F91" s="305"/>
      <c r="G91" s="305"/>
      <c r="H91" s="305"/>
      <c r="I91" s="45" t="s">
        <v>76</v>
      </c>
      <c r="J91" s="18">
        <f>'MEMORIAL DE CÁLCULO'!J288</f>
        <v>52.44</v>
      </c>
      <c r="K91" s="18"/>
      <c r="L91" s="179">
        <f t="shared" si="20"/>
        <v>0</v>
      </c>
      <c r="M91" s="18">
        <f t="shared" si="21"/>
        <v>0</v>
      </c>
    </row>
    <row r="92" spans="1:13" s="56" customFormat="1" ht="52.5" customHeight="1">
      <c r="A92" s="101" t="s">
        <v>347</v>
      </c>
      <c r="B92" s="224" t="s">
        <v>1053</v>
      </c>
      <c r="C92" s="59" t="s">
        <v>166</v>
      </c>
      <c r="D92" s="294" t="s">
        <v>1062</v>
      </c>
      <c r="E92" s="305"/>
      <c r="F92" s="305"/>
      <c r="G92" s="305"/>
      <c r="H92" s="305"/>
      <c r="I92" s="57" t="s">
        <v>73</v>
      </c>
      <c r="J92" s="81">
        <f>'MEMORIAL DE CÁLCULO'!J293</f>
        <v>2.9849999999999999</v>
      </c>
      <c r="K92" s="81"/>
      <c r="L92" s="179">
        <f t="shared" si="20"/>
        <v>0</v>
      </c>
      <c r="M92" s="81">
        <f t="shared" ref="M92" si="24">ROUND(L92*J92,2)</f>
        <v>0</v>
      </c>
    </row>
    <row r="93" spans="1:13" s="56" customFormat="1" ht="52.5" customHeight="1">
      <c r="A93" s="263" t="s">
        <v>470</v>
      </c>
      <c r="B93" s="263" t="s">
        <v>1053</v>
      </c>
      <c r="C93" s="267" t="s">
        <v>1177</v>
      </c>
      <c r="D93" s="440" t="s">
        <v>909</v>
      </c>
      <c r="E93" s="441"/>
      <c r="F93" s="441"/>
      <c r="G93" s="441"/>
      <c r="H93" s="442"/>
      <c r="I93" s="262" t="s">
        <v>73</v>
      </c>
      <c r="J93" s="265">
        <f>'MEMORIAL DE CÁLCULO'!J296</f>
        <v>1.7181999999999999</v>
      </c>
      <c r="K93" s="265"/>
      <c r="L93" s="265">
        <f t="shared" ref="L93" si="25">K93*1.3196</f>
        <v>0</v>
      </c>
      <c r="M93" s="265">
        <f t="shared" ref="M93" si="26">ROUND(L93*J93,2)</f>
        <v>0</v>
      </c>
    </row>
    <row r="94" spans="1:13" s="56" customFormat="1" ht="45" customHeight="1">
      <c r="A94" s="187" t="s">
        <v>911</v>
      </c>
      <c r="B94" s="224" t="s">
        <v>1053</v>
      </c>
      <c r="C94" s="59" t="s">
        <v>472</v>
      </c>
      <c r="D94" s="294" t="s">
        <v>471</v>
      </c>
      <c r="E94" s="305"/>
      <c r="F94" s="305"/>
      <c r="G94" s="305"/>
      <c r="H94" s="305"/>
      <c r="I94" s="57" t="s">
        <v>73</v>
      </c>
      <c r="J94" s="81">
        <f>'MEMORIAL DE CÁLCULO'!J299</f>
        <v>3.0671999999999997</v>
      </c>
      <c r="K94" s="81"/>
      <c r="L94" s="179">
        <f t="shared" si="20"/>
        <v>0</v>
      </c>
      <c r="M94" s="81">
        <f t="shared" ref="M94" si="27">ROUND(L94*J94,2)</f>
        <v>0</v>
      </c>
    </row>
    <row r="95" spans="1:13" s="15" customFormat="1" ht="20.100000000000001" customHeight="1">
      <c r="A95" s="411" t="s">
        <v>27</v>
      </c>
      <c r="B95" s="412"/>
      <c r="C95" s="412"/>
      <c r="D95" s="412"/>
      <c r="E95" s="412"/>
      <c r="F95" s="412"/>
      <c r="G95" s="412"/>
      <c r="H95" s="412"/>
      <c r="I95" s="412"/>
      <c r="J95" s="412"/>
      <c r="K95" s="413"/>
      <c r="L95" s="96"/>
      <c r="M95" s="93">
        <f>SUM(M87:M94)</f>
        <v>0</v>
      </c>
    </row>
    <row r="96" spans="1:13" s="7" customFormat="1" ht="9.9499999999999993" customHeight="1">
      <c r="A96" s="366"/>
      <c r="B96" s="366"/>
      <c r="C96" s="366"/>
      <c r="D96" s="366"/>
      <c r="E96" s="366"/>
      <c r="F96" s="366"/>
      <c r="G96" s="366"/>
      <c r="H96" s="366"/>
      <c r="I96" s="366"/>
      <c r="J96" s="366"/>
      <c r="K96" s="366"/>
      <c r="L96" s="366"/>
      <c r="M96" s="366"/>
    </row>
    <row r="97" spans="1:13" s="16" customFormat="1" ht="20.100000000000001" customHeight="1">
      <c r="A97" s="51">
        <v>8</v>
      </c>
      <c r="B97" s="307"/>
      <c r="C97" s="307"/>
      <c r="D97" s="335" t="s">
        <v>37</v>
      </c>
      <c r="E97" s="336"/>
      <c r="F97" s="336"/>
      <c r="G97" s="336"/>
      <c r="H97" s="337"/>
      <c r="I97" s="335"/>
      <c r="J97" s="336"/>
      <c r="K97" s="336"/>
      <c r="L97" s="336"/>
      <c r="M97" s="337"/>
    </row>
    <row r="98" spans="1:13" s="8" customFormat="1" ht="35.1" customHeight="1">
      <c r="A98" s="263" t="s">
        <v>36</v>
      </c>
      <c r="B98" s="263" t="s">
        <v>1053</v>
      </c>
      <c r="C98" s="264" t="s">
        <v>168</v>
      </c>
      <c r="D98" s="443" t="s">
        <v>169</v>
      </c>
      <c r="E98" s="443"/>
      <c r="F98" s="443"/>
      <c r="G98" s="443"/>
      <c r="H98" s="443"/>
      <c r="I98" s="262" t="s">
        <v>73</v>
      </c>
      <c r="J98" s="265">
        <f>'MEMORIAL DE CÁLCULO'!J303</f>
        <v>62.25</v>
      </c>
      <c r="K98" s="265"/>
      <c r="L98" s="265">
        <f>K98*1.1557</f>
        <v>0</v>
      </c>
      <c r="M98" s="265">
        <f t="shared" ref="M98" si="28">ROUND(L98*J98,2)</f>
        <v>0</v>
      </c>
    </row>
    <row r="99" spans="1:13" s="15" customFormat="1" ht="20.100000000000001" customHeight="1">
      <c r="A99" s="411" t="s">
        <v>27</v>
      </c>
      <c r="B99" s="412"/>
      <c r="C99" s="412"/>
      <c r="D99" s="412"/>
      <c r="E99" s="412"/>
      <c r="F99" s="412"/>
      <c r="G99" s="412"/>
      <c r="H99" s="412"/>
      <c r="I99" s="412"/>
      <c r="J99" s="412"/>
      <c r="K99" s="413"/>
      <c r="L99" s="96"/>
      <c r="M99" s="93">
        <f>SUM(M98:M98)</f>
        <v>0</v>
      </c>
    </row>
    <row r="100" spans="1:13" s="7" customFormat="1" ht="9.9499999999999993" customHeight="1">
      <c r="A100" s="366"/>
      <c r="B100" s="366"/>
      <c r="C100" s="366"/>
      <c r="D100" s="366"/>
      <c r="E100" s="366"/>
      <c r="F100" s="366"/>
      <c r="G100" s="366"/>
      <c r="H100" s="366"/>
      <c r="I100" s="366"/>
      <c r="J100" s="366"/>
      <c r="K100" s="366"/>
      <c r="L100" s="366"/>
      <c r="M100" s="366"/>
    </row>
    <row r="101" spans="1:13" s="16" customFormat="1" ht="20.100000000000001" customHeight="1">
      <c r="A101" s="51">
        <v>9</v>
      </c>
      <c r="B101" s="307"/>
      <c r="C101" s="307"/>
      <c r="D101" s="335" t="s">
        <v>39</v>
      </c>
      <c r="E101" s="336"/>
      <c r="F101" s="336"/>
      <c r="G101" s="336"/>
      <c r="H101" s="337"/>
      <c r="I101" s="335"/>
      <c r="J101" s="336"/>
      <c r="K101" s="336"/>
      <c r="L101" s="336"/>
      <c r="M101" s="337"/>
    </row>
    <row r="102" spans="1:13" s="24" customFormat="1" ht="66" customHeight="1">
      <c r="A102" s="48" t="s">
        <v>38</v>
      </c>
      <c r="B102" s="224" t="s">
        <v>1053</v>
      </c>
      <c r="C102" s="41" t="s">
        <v>855</v>
      </c>
      <c r="D102" s="294" t="s">
        <v>854</v>
      </c>
      <c r="E102" s="305"/>
      <c r="F102" s="305"/>
      <c r="G102" s="305"/>
      <c r="H102" s="305"/>
      <c r="I102" s="45" t="s">
        <v>73</v>
      </c>
      <c r="J102" s="18">
        <f>'MEMORIAL DE CÁLCULO'!J314</f>
        <v>526.07000000000005</v>
      </c>
      <c r="K102" s="18"/>
      <c r="L102" s="179">
        <f t="shared" ref="L102:L106" si="29">K102*1.3196</f>
        <v>0</v>
      </c>
      <c r="M102" s="18">
        <f t="shared" ref="M102" si="30">ROUND(L102*J102,2)</f>
        <v>0</v>
      </c>
    </row>
    <row r="103" spans="1:13" s="56" customFormat="1" ht="36" customHeight="1">
      <c r="A103" s="163" t="s">
        <v>170</v>
      </c>
      <c r="B103" s="224" t="s">
        <v>1053</v>
      </c>
      <c r="C103" s="180" t="s">
        <v>973</v>
      </c>
      <c r="D103" s="294" t="s">
        <v>890</v>
      </c>
      <c r="E103" s="305"/>
      <c r="F103" s="305"/>
      <c r="G103" s="305"/>
      <c r="H103" s="305"/>
      <c r="I103" s="181" t="s">
        <v>73</v>
      </c>
      <c r="J103" s="179">
        <f>'MEMORIAL DE CÁLCULO'!J318</f>
        <v>413.28</v>
      </c>
      <c r="K103" s="179"/>
      <c r="L103" s="179">
        <f t="shared" si="29"/>
        <v>0</v>
      </c>
      <c r="M103" s="179">
        <f t="shared" ref="M103" si="31">ROUND(L103*J103,2)</f>
        <v>0</v>
      </c>
    </row>
    <row r="104" spans="1:13" s="56" customFormat="1" ht="63.75" customHeight="1">
      <c r="A104" s="163" t="s">
        <v>171</v>
      </c>
      <c r="B104" s="224" t="s">
        <v>1053</v>
      </c>
      <c r="C104" s="126" t="s">
        <v>899</v>
      </c>
      <c r="D104" s="294" t="s">
        <v>898</v>
      </c>
      <c r="E104" s="305"/>
      <c r="F104" s="305"/>
      <c r="G104" s="305"/>
      <c r="H104" s="305"/>
      <c r="I104" s="47" t="s">
        <v>73</v>
      </c>
      <c r="J104" s="18">
        <f>'MEMORIAL DE CÁLCULO'!J321</f>
        <v>939.34949999999992</v>
      </c>
      <c r="K104" s="18"/>
      <c r="L104" s="179">
        <f t="shared" si="29"/>
        <v>0</v>
      </c>
      <c r="M104" s="18">
        <f t="shared" ref="M104" si="32">ROUND(L104*J104,2)</f>
        <v>0</v>
      </c>
    </row>
    <row r="105" spans="1:13" s="56" customFormat="1" ht="46.5" customHeight="1">
      <c r="A105" s="232" t="s">
        <v>348</v>
      </c>
      <c r="B105" s="235" t="s">
        <v>1053</v>
      </c>
      <c r="C105" s="250" t="s">
        <v>667</v>
      </c>
      <c r="D105" s="294" t="s">
        <v>689</v>
      </c>
      <c r="E105" s="305"/>
      <c r="F105" s="305"/>
      <c r="G105" s="305"/>
      <c r="H105" s="305"/>
      <c r="I105" s="233" t="s">
        <v>76</v>
      </c>
      <c r="J105" s="248">
        <f>'MEMORIAL DE CÁLCULO'!J325</f>
        <v>42.75</v>
      </c>
      <c r="K105" s="248"/>
      <c r="L105" s="248">
        <f t="shared" si="29"/>
        <v>0</v>
      </c>
      <c r="M105" s="248">
        <f t="shared" ref="M105" si="33">ROUND(L105*J105,2)</f>
        <v>0</v>
      </c>
    </row>
    <row r="106" spans="1:13" s="56" customFormat="1" ht="65.25" customHeight="1">
      <c r="A106" s="163" t="s">
        <v>891</v>
      </c>
      <c r="B106" s="224" t="s">
        <v>1053</v>
      </c>
      <c r="C106" s="49" t="s">
        <v>873</v>
      </c>
      <c r="D106" s="294" t="s">
        <v>872</v>
      </c>
      <c r="E106" s="305"/>
      <c r="F106" s="305"/>
      <c r="G106" s="305"/>
      <c r="H106" s="305"/>
      <c r="I106" s="47" t="s">
        <v>73</v>
      </c>
      <c r="J106" s="18">
        <f>'MEMORIAL DE CÁLCULO'!J327</f>
        <v>41.834699999999998</v>
      </c>
      <c r="K106" s="18"/>
      <c r="L106" s="179">
        <f t="shared" si="29"/>
        <v>0</v>
      </c>
      <c r="M106" s="18">
        <f t="shared" ref="M106" si="34">ROUND(L106*J106,2)</f>
        <v>0</v>
      </c>
    </row>
    <row r="107" spans="1:13" s="15" customFormat="1" ht="20.100000000000001" customHeight="1">
      <c r="A107" s="411" t="s">
        <v>27</v>
      </c>
      <c r="B107" s="412"/>
      <c r="C107" s="412"/>
      <c r="D107" s="412"/>
      <c r="E107" s="412"/>
      <c r="F107" s="412"/>
      <c r="G107" s="412"/>
      <c r="H107" s="412"/>
      <c r="I107" s="412"/>
      <c r="J107" s="412"/>
      <c r="K107" s="413"/>
      <c r="L107" s="96"/>
      <c r="M107" s="93">
        <f>SUM(M102:M106)</f>
        <v>0</v>
      </c>
    </row>
    <row r="108" spans="1:13" s="7" customFormat="1" ht="9.9499999999999993" customHeight="1">
      <c r="A108" s="366"/>
      <c r="B108" s="366"/>
      <c r="C108" s="366"/>
      <c r="D108" s="366"/>
      <c r="E108" s="366"/>
      <c r="F108" s="366"/>
      <c r="G108" s="366"/>
      <c r="H108" s="366"/>
      <c r="I108" s="366"/>
      <c r="J108" s="366"/>
      <c r="K108" s="366"/>
      <c r="L108" s="366"/>
      <c r="M108" s="366"/>
    </row>
    <row r="109" spans="1:13" s="16" customFormat="1" ht="20.100000000000001" customHeight="1">
      <c r="A109" s="51">
        <v>10</v>
      </c>
      <c r="B109" s="307"/>
      <c r="C109" s="307"/>
      <c r="D109" s="335" t="s">
        <v>40</v>
      </c>
      <c r="E109" s="336"/>
      <c r="F109" s="336"/>
      <c r="G109" s="336"/>
      <c r="H109" s="337"/>
      <c r="I109" s="335"/>
      <c r="J109" s="336"/>
      <c r="K109" s="336"/>
      <c r="L109" s="336"/>
      <c r="M109" s="337"/>
    </row>
    <row r="110" spans="1:13" s="8" customFormat="1" ht="35.1" customHeight="1">
      <c r="A110" s="263" t="s">
        <v>1110</v>
      </c>
      <c r="B110" s="263" t="s">
        <v>1053</v>
      </c>
      <c r="C110" s="264" t="s">
        <v>349</v>
      </c>
      <c r="D110" s="443" t="s">
        <v>350</v>
      </c>
      <c r="E110" s="443"/>
      <c r="F110" s="443"/>
      <c r="G110" s="443"/>
      <c r="H110" s="443"/>
      <c r="I110" s="262" t="s">
        <v>73</v>
      </c>
      <c r="J110" s="265">
        <f>'MEMORIAL DE CÁLCULO'!J331</f>
        <v>822.83</v>
      </c>
      <c r="K110" s="265"/>
      <c r="L110" s="265">
        <f>K110*1.1557</f>
        <v>0</v>
      </c>
      <c r="M110" s="265">
        <f t="shared" ref="M110" si="35">ROUND(L110*J110,2)</f>
        <v>0</v>
      </c>
    </row>
    <row r="111" spans="1:13" s="15" customFormat="1" ht="20.100000000000001" customHeight="1">
      <c r="A111" s="411" t="s">
        <v>27</v>
      </c>
      <c r="B111" s="412"/>
      <c r="C111" s="412"/>
      <c r="D111" s="412"/>
      <c r="E111" s="412"/>
      <c r="F111" s="412"/>
      <c r="G111" s="412"/>
      <c r="H111" s="412"/>
      <c r="I111" s="412"/>
      <c r="J111" s="412"/>
      <c r="K111" s="413"/>
      <c r="L111" s="96"/>
      <c r="M111" s="93">
        <f>SUM(M110:M110)</f>
        <v>0</v>
      </c>
    </row>
    <row r="112" spans="1:13" s="7" customFormat="1" ht="9.9499999999999993" customHeight="1">
      <c r="A112" s="366"/>
      <c r="B112" s="366"/>
      <c r="C112" s="366"/>
      <c r="D112" s="366"/>
      <c r="E112" s="366"/>
      <c r="F112" s="366"/>
      <c r="G112" s="366"/>
      <c r="H112" s="366"/>
      <c r="I112" s="366"/>
      <c r="J112" s="366"/>
      <c r="K112" s="366"/>
      <c r="L112" s="366"/>
      <c r="M112" s="366"/>
    </row>
    <row r="113" spans="1:13" s="16" customFormat="1" ht="20.100000000000001" customHeight="1">
      <c r="A113" s="51">
        <v>11</v>
      </c>
      <c r="B113" s="307"/>
      <c r="C113" s="307"/>
      <c r="D113" s="335" t="s">
        <v>42</v>
      </c>
      <c r="E113" s="336"/>
      <c r="F113" s="336"/>
      <c r="G113" s="336"/>
      <c r="H113" s="337"/>
      <c r="I113" s="335"/>
      <c r="J113" s="336"/>
      <c r="K113" s="336"/>
      <c r="L113" s="336"/>
      <c r="M113" s="337"/>
    </row>
    <row r="114" spans="1:13" s="8" customFormat="1" ht="35.1" customHeight="1">
      <c r="A114" s="235" t="s">
        <v>41</v>
      </c>
      <c r="B114" s="224" t="s">
        <v>1053</v>
      </c>
      <c r="C114" s="225" t="s">
        <v>177</v>
      </c>
      <c r="D114" s="444" t="s">
        <v>180</v>
      </c>
      <c r="E114" s="305"/>
      <c r="F114" s="305"/>
      <c r="G114" s="305"/>
      <c r="H114" s="305"/>
      <c r="I114" s="45" t="s">
        <v>73</v>
      </c>
      <c r="J114" s="18">
        <f>'MEMORIAL DE CÁLCULO'!J345</f>
        <v>1439.56</v>
      </c>
      <c r="K114" s="18"/>
      <c r="L114" s="179">
        <f t="shared" ref="L114:L120" si="36">K114*1.3196</f>
        <v>0</v>
      </c>
      <c r="M114" s="18">
        <f t="shared" ref="M114:M119" si="37">ROUND(L114*J114,2)</f>
        <v>0</v>
      </c>
    </row>
    <row r="115" spans="1:13" s="24" customFormat="1" ht="45" customHeight="1">
      <c r="A115" s="235" t="s">
        <v>1111</v>
      </c>
      <c r="B115" s="224" t="s">
        <v>1053</v>
      </c>
      <c r="C115" s="226" t="s">
        <v>178</v>
      </c>
      <c r="D115" s="444" t="s">
        <v>181</v>
      </c>
      <c r="E115" s="305"/>
      <c r="F115" s="305"/>
      <c r="G115" s="305"/>
      <c r="H115" s="305"/>
      <c r="I115" s="45" t="s">
        <v>73</v>
      </c>
      <c r="J115" s="18">
        <f>'MEMORIAL DE CÁLCULO'!J356</f>
        <v>223.01</v>
      </c>
      <c r="K115" s="18"/>
      <c r="L115" s="179">
        <f t="shared" si="36"/>
        <v>0</v>
      </c>
      <c r="M115" s="18">
        <f t="shared" si="37"/>
        <v>0</v>
      </c>
    </row>
    <row r="116" spans="1:13" s="24" customFormat="1" ht="35.1" customHeight="1">
      <c r="A116" s="235" t="s">
        <v>1112</v>
      </c>
      <c r="B116" s="224" t="s">
        <v>1053</v>
      </c>
      <c r="C116" s="225" t="s">
        <v>179</v>
      </c>
      <c r="D116" s="444" t="s">
        <v>182</v>
      </c>
      <c r="E116" s="305"/>
      <c r="F116" s="305"/>
      <c r="G116" s="305"/>
      <c r="H116" s="305"/>
      <c r="I116" s="45" t="s">
        <v>76</v>
      </c>
      <c r="J116" s="18">
        <f>'MEMORIAL DE CÁLCULO'!J361</f>
        <v>75.92</v>
      </c>
      <c r="K116" s="18"/>
      <c r="L116" s="179">
        <f t="shared" si="36"/>
        <v>0</v>
      </c>
      <c r="M116" s="18">
        <f t="shared" si="37"/>
        <v>0</v>
      </c>
    </row>
    <row r="117" spans="1:13" s="24" customFormat="1" ht="54.95" customHeight="1">
      <c r="A117" s="235" t="s">
        <v>1113</v>
      </c>
      <c r="B117" s="224" t="s">
        <v>1053</v>
      </c>
      <c r="C117" s="41" t="s">
        <v>302</v>
      </c>
      <c r="D117" s="294" t="s">
        <v>301</v>
      </c>
      <c r="E117" s="305"/>
      <c r="F117" s="305"/>
      <c r="G117" s="305"/>
      <c r="H117" s="305"/>
      <c r="I117" s="45" t="s">
        <v>73</v>
      </c>
      <c r="J117" s="18">
        <f>'MEMORIAL DE CÁLCULO'!J365</f>
        <v>225.16</v>
      </c>
      <c r="K117" s="18"/>
      <c r="L117" s="179">
        <f t="shared" si="36"/>
        <v>0</v>
      </c>
      <c r="M117" s="18">
        <f t="shared" si="37"/>
        <v>0</v>
      </c>
    </row>
    <row r="118" spans="1:13" s="24" customFormat="1" ht="35.1" customHeight="1">
      <c r="A118" s="235" t="s">
        <v>1114</v>
      </c>
      <c r="B118" s="224" t="s">
        <v>1053</v>
      </c>
      <c r="C118" s="225" t="s">
        <v>186</v>
      </c>
      <c r="D118" s="444" t="s">
        <v>187</v>
      </c>
      <c r="E118" s="305"/>
      <c r="F118" s="305"/>
      <c r="G118" s="305"/>
      <c r="H118" s="305"/>
      <c r="I118" s="45" t="s">
        <v>73</v>
      </c>
      <c r="J118" s="18">
        <f>'MEMORIAL DE CÁLCULO'!J371</f>
        <v>1439.56</v>
      </c>
      <c r="K118" s="18"/>
      <c r="L118" s="179">
        <f t="shared" si="36"/>
        <v>0</v>
      </c>
      <c r="M118" s="18">
        <f t="shared" si="37"/>
        <v>0</v>
      </c>
    </row>
    <row r="119" spans="1:13" s="24" customFormat="1" ht="45" customHeight="1">
      <c r="A119" s="235" t="s">
        <v>1115</v>
      </c>
      <c r="B119" s="224" t="s">
        <v>1053</v>
      </c>
      <c r="C119" s="49" t="s">
        <v>358</v>
      </c>
      <c r="D119" s="294" t="s">
        <v>357</v>
      </c>
      <c r="E119" s="305"/>
      <c r="F119" s="305"/>
      <c r="G119" s="305"/>
      <c r="H119" s="305"/>
      <c r="I119" s="45" t="s">
        <v>73</v>
      </c>
      <c r="J119" s="18">
        <f>'MEMORIAL DE CÁLCULO'!J374</f>
        <v>984.14</v>
      </c>
      <c r="K119" s="18"/>
      <c r="L119" s="179">
        <f t="shared" si="36"/>
        <v>0</v>
      </c>
      <c r="M119" s="18">
        <f t="shared" si="37"/>
        <v>0</v>
      </c>
    </row>
    <row r="120" spans="1:13" s="56" customFormat="1" ht="45" customHeight="1">
      <c r="A120" s="235" t="s">
        <v>1116</v>
      </c>
      <c r="B120" s="224" t="s">
        <v>1053</v>
      </c>
      <c r="C120" s="59" t="s">
        <v>1077</v>
      </c>
      <c r="D120" s="294" t="s">
        <v>1150</v>
      </c>
      <c r="E120" s="305"/>
      <c r="F120" s="305"/>
      <c r="G120" s="305"/>
      <c r="H120" s="305"/>
      <c r="I120" s="60" t="s">
        <v>73</v>
      </c>
      <c r="J120" s="81">
        <f>'MEMORIAL DE CÁLCULO'!J377</f>
        <v>7.2509999999999986</v>
      </c>
      <c r="K120" s="81"/>
      <c r="L120" s="179">
        <f t="shared" si="36"/>
        <v>0</v>
      </c>
      <c r="M120" s="81">
        <f t="shared" ref="M120" si="38">ROUND(L120*J120,2)</f>
        <v>0</v>
      </c>
    </row>
    <row r="121" spans="1:13" s="15" customFormat="1" ht="20.100000000000001" customHeight="1">
      <c r="A121" s="411" t="s">
        <v>27</v>
      </c>
      <c r="B121" s="412"/>
      <c r="C121" s="412"/>
      <c r="D121" s="412"/>
      <c r="E121" s="412"/>
      <c r="F121" s="412"/>
      <c r="G121" s="412"/>
      <c r="H121" s="412"/>
      <c r="I121" s="412"/>
      <c r="J121" s="412"/>
      <c r="K121" s="413"/>
      <c r="L121" s="96"/>
      <c r="M121" s="93">
        <f>SUM(M114:M120)</f>
        <v>0</v>
      </c>
    </row>
    <row r="122" spans="1:13" s="7" customFormat="1" ht="9.9499999999999993" customHeight="1">
      <c r="A122" s="366"/>
      <c r="B122" s="366"/>
      <c r="C122" s="366"/>
      <c r="D122" s="366"/>
      <c r="E122" s="366"/>
      <c r="F122" s="366"/>
      <c r="G122" s="366"/>
      <c r="H122" s="366"/>
      <c r="I122" s="366"/>
      <c r="J122" s="366"/>
      <c r="K122" s="366"/>
      <c r="L122" s="366"/>
      <c r="M122" s="366"/>
    </row>
    <row r="123" spans="1:13" s="16" customFormat="1" ht="20.100000000000001" customHeight="1">
      <c r="A123" s="51">
        <v>12</v>
      </c>
      <c r="B123" s="307"/>
      <c r="C123" s="307"/>
      <c r="D123" s="335" t="s">
        <v>44</v>
      </c>
      <c r="E123" s="336"/>
      <c r="F123" s="336"/>
      <c r="G123" s="336"/>
      <c r="H123" s="337"/>
      <c r="I123" s="335"/>
      <c r="J123" s="336"/>
      <c r="K123" s="336"/>
      <c r="L123" s="336"/>
      <c r="M123" s="337"/>
    </row>
    <row r="124" spans="1:13" s="24" customFormat="1" ht="35.1" customHeight="1">
      <c r="A124" s="235" t="s">
        <v>43</v>
      </c>
      <c r="B124" s="224" t="s">
        <v>1053</v>
      </c>
      <c r="C124" s="49" t="s">
        <v>363</v>
      </c>
      <c r="D124" s="294" t="s">
        <v>362</v>
      </c>
      <c r="E124" s="305"/>
      <c r="F124" s="305"/>
      <c r="G124" s="305"/>
      <c r="H124" s="305"/>
      <c r="I124" s="45" t="s">
        <v>73</v>
      </c>
      <c r="J124" s="18">
        <f>'MEMORIAL DE CÁLCULO'!J382</f>
        <v>131.93</v>
      </c>
      <c r="K124" s="18"/>
      <c r="L124" s="179">
        <f t="shared" ref="L124:L129" si="39">K124*1.3196</f>
        <v>0</v>
      </c>
      <c r="M124" s="18">
        <f t="shared" ref="M124:M129" si="40">ROUND(L124*J124,2)</f>
        <v>0</v>
      </c>
    </row>
    <row r="125" spans="1:13" s="24" customFormat="1" ht="54.95" customHeight="1">
      <c r="A125" s="235" t="s">
        <v>172</v>
      </c>
      <c r="B125" s="224" t="s">
        <v>1053</v>
      </c>
      <c r="C125" s="41" t="s">
        <v>188</v>
      </c>
      <c r="D125" s="444" t="s">
        <v>189</v>
      </c>
      <c r="E125" s="305"/>
      <c r="F125" s="305"/>
      <c r="G125" s="305"/>
      <c r="H125" s="305"/>
      <c r="I125" s="45" t="s">
        <v>73</v>
      </c>
      <c r="J125" s="18">
        <f>'MEMORIAL DE CÁLCULO'!J388</f>
        <v>118.55</v>
      </c>
      <c r="K125" s="18"/>
      <c r="L125" s="179">
        <f t="shared" si="39"/>
        <v>0</v>
      </c>
      <c r="M125" s="18">
        <f t="shared" si="40"/>
        <v>0</v>
      </c>
    </row>
    <row r="126" spans="1:13" s="24" customFormat="1" ht="45" customHeight="1">
      <c r="A126" s="235" t="s">
        <v>173</v>
      </c>
      <c r="B126" s="224" t="s">
        <v>1053</v>
      </c>
      <c r="C126" s="41" t="s">
        <v>976</v>
      </c>
      <c r="D126" s="294" t="s">
        <v>975</v>
      </c>
      <c r="E126" s="305"/>
      <c r="F126" s="305"/>
      <c r="G126" s="305"/>
      <c r="H126" s="305"/>
      <c r="I126" s="47" t="s">
        <v>73</v>
      </c>
      <c r="J126" s="18">
        <f>'MEMORIAL DE CÁLCULO'!J393</f>
        <v>830.6</v>
      </c>
      <c r="K126" s="18"/>
      <c r="L126" s="179">
        <f t="shared" si="39"/>
        <v>0</v>
      </c>
      <c r="M126" s="18">
        <f t="shared" si="40"/>
        <v>0</v>
      </c>
    </row>
    <row r="127" spans="1:13" s="56" customFormat="1" ht="45" customHeight="1">
      <c r="A127" s="235" t="s">
        <v>174</v>
      </c>
      <c r="B127" s="224" t="s">
        <v>1053</v>
      </c>
      <c r="C127" s="204" t="s">
        <v>1086</v>
      </c>
      <c r="D127" s="294" t="s">
        <v>987</v>
      </c>
      <c r="E127" s="305"/>
      <c r="F127" s="305"/>
      <c r="G127" s="305"/>
      <c r="H127" s="305"/>
      <c r="I127" s="195" t="s">
        <v>73</v>
      </c>
      <c r="J127" s="203">
        <f>'MEMORIAL DE CÁLCULO'!J402</f>
        <v>704.73000000000013</v>
      </c>
      <c r="K127" s="203"/>
      <c r="L127" s="203">
        <f t="shared" ref="L127" si="41">K127*1.3196</f>
        <v>0</v>
      </c>
      <c r="M127" s="203">
        <f t="shared" ref="M127" si="42">ROUND(L127*J127,2)</f>
        <v>0</v>
      </c>
    </row>
    <row r="128" spans="1:13" s="56" customFormat="1" ht="66" customHeight="1">
      <c r="A128" s="235" t="s">
        <v>175</v>
      </c>
      <c r="B128" s="224" t="s">
        <v>1053</v>
      </c>
      <c r="C128" s="204" t="s">
        <v>999</v>
      </c>
      <c r="D128" s="294" t="s">
        <v>998</v>
      </c>
      <c r="E128" s="305"/>
      <c r="F128" s="305"/>
      <c r="G128" s="305"/>
      <c r="H128" s="305"/>
      <c r="I128" s="195" t="s">
        <v>76</v>
      </c>
      <c r="J128" s="203">
        <f>'MEMORIAL DE CÁLCULO'!J408</f>
        <v>303.90000000000003</v>
      </c>
      <c r="K128" s="203"/>
      <c r="L128" s="203">
        <f t="shared" ref="L128" si="43">K128*1.3196</f>
        <v>0</v>
      </c>
      <c r="M128" s="203">
        <f t="shared" ref="M128" si="44">ROUND(L128*J128,2)</f>
        <v>0</v>
      </c>
    </row>
    <row r="129" spans="1:13" s="24" customFormat="1" ht="45" customHeight="1">
      <c r="A129" s="235" t="s">
        <v>176</v>
      </c>
      <c r="B129" s="224" t="s">
        <v>1053</v>
      </c>
      <c r="C129" s="41" t="s">
        <v>193</v>
      </c>
      <c r="D129" s="444" t="s">
        <v>194</v>
      </c>
      <c r="E129" s="305"/>
      <c r="F129" s="305"/>
      <c r="G129" s="305"/>
      <c r="H129" s="305"/>
      <c r="I129" s="45" t="s">
        <v>76</v>
      </c>
      <c r="J129" s="18">
        <f>'MEMORIAL DE CÁLCULO'!J414</f>
        <v>10.7</v>
      </c>
      <c r="K129" s="18"/>
      <c r="L129" s="179">
        <f t="shared" si="39"/>
        <v>0</v>
      </c>
      <c r="M129" s="18">
        <f t="shared" si="40"/>
        <v>0</v>
      </c>
    </row>
    <row r="130" spans="1:13" s="15" customFormat="1" ht="20.100000000000001" customHeight="1">
      <c r="A130" s="411" t="s">
        <v>27</v>
      </c>
      <c r="B130" s="412"/>
      <c r="C130" s="412"/>
      <c r="D130" s="412"/>
      <c r="E130" s="412"/>
      <c r="F130" s="412"/>
      <c r="G130" s="412"/>
      <c r="H130" s="412"/>
      <c r="I130" s="412"/>
      <c r="J130" s="412"/>
      <c r="K130" s="413"/>
      <c r="L130" s="96"/>
      <c r="M130" s="93">
        <f>SUM(M124:M129)</f>
        <v>0</v>
      </c>
    </row>
    <row r="131" spans="1:13" s="7" customFormat="1" ht="9.9499999999999993" customHeight="1">
      <c r="A131" s="366"/>
      <c r="B131" s="366"/>
      <c r="C131" s="366"/>
      <c r="D131" s="366"/>
      <c r="E131" s="366"/>
      <c r="F131" s="366"/>
      <c r="G131" s="366"/>
      <c r="H131" s="366"/>
      <c r="I131" s="366"/>
      <c r="J131" s="366"/>
      <c r="K131" s="366"/>
      <c r="L131" s="366"/>
      <c r="M131" s="366"/>
    </row>
    <row r="132" spans="1:13" s="16" customFormat="1" ht="20.100000000000001" customHeight="1">
      <c r="A132" s="51">
        <v>13</v>
      </c>
      <c r="B132" s="307"/>
      <c r="C132" s="307"/>
      <c r="D132" s="335" t="s">
        <v>46</v>
      </c>
      <c r="E132" s="336"/>
      <c r="F132" s="336"/>
      <c r="G132" s="336"/>
      <c r="H132" s="337"/>
      <c r="I132" s="335"/>
      <c r="J132" s="336"/>
      <c r="K132" s="336"/>
      <c r="L132" s="336"/>
      <c r="M132" s="337"/>
    </row>
    <row r="133" spans="1:13" s="24" customFormat="1" ht="35.1" customHeight="1">
      <c r="A133" s="42" t="s">
        <v>45</v>
      </c>
      <c r="B133" s="224" t="s">
        <v>1053</v>
      </c>
      <c r="C133" s="49" t="s">
        <v>203</v>
      </c>
      <c r="D133" s="444" t="s">
        <v>209</v>
      </c>
      <c r="E133" s="305"/>
      <c r="F133" s="305"/>
      <c r="G133" s="305"/>
      <c r="H133" s="305"/>
      <c r="I133" s="45" t="s">
        <v>208</v>
      </c>
      <c r="J133" s="18">
        <f>'MEMORIAL DE CÁLCULO'!J421</f>
        <v>6</v>
      </c>
      <c r="K133" s="18"/>
      <c r="L133" s="179">
        <f t="shared" ref="L133:L143" si="45">K133*1.3196</f>
        <v>0</v>
      </c>
      <c r="M133" s="18">
        <f t="shared" ref="M133:M142" si="46">ROUND(L133*J133,2)</f>
        <v>0</v>
      </c>
    </row>
    <row r="134" spans="1:13" s="24" customFormat="1" ht="35.1" customHeight="1">
      <c r="A134" s="235" t="s">
        <v>183</v>
      </c>
      <c r="B134" s="224" t="s">
        <v>1053</v>
      </c>
      <c r="C134" s="49" t="s">
        <v>204</v>
      </c>
      <c r="D134" s="444" t="s">
        <v>210</v>
      </c>
      <c r="E134" s="305"/>
      <c r="F134" s="305"/>
      <c r="G134" s="305"/>
      <c r="H134" s="305"/>
      <c r="I134" s="45" t="s">
        <v>208</v>
      </c>
      <c r="J134" s="18">
        <f>'MEMORIAL DE CÁLCULO'!J425</f>
        <v>1</v>
      </c>
      <c r="K134" s="18"/>
      <c r="L134" s="179">
        <f t="shared" si="45"/>
        <v>0</v>
      </c>
      <c r="M134" s="18">
        <f t="shared" si="46"/>
        <v>0</v>
      </c>
    </row>
    <row r="135" spans="1:13" s="24" customFormat="1" ht="35.1" customHeight="1">
      <c r="A135" s="235" t="s">
        <v>184</v>
      </c>
      <c r="B135" s="224" t="s">
        <v>1053</v>
      </c>
      <c r="C135" s="225" t="s">
        <v>205</v>
      </c>
      <c r="D135" s="444" t="s">
        <v>211</v>
      </c>
      <c r="E135" s="305"/>
      <c r="F135" s="305"/>
      <c r="G135" s="305"/>
      <c r="H135" s="305"/>
      <c r="I135" s="45" t="s">
        <v>208</v>
      </c>
      <c r="J135" s="18">
        <f>'MEMORIAL DE CÁLCULO'!J429</f>
        <v>1</v>
      </c>
      <c r="K135" s="18"/>
      <c r="L135" s="179">
        <f t="shared" si="45"/>
        <v>0</v>
      </c>
      <c r="M135" s="18">
        <f t="shared" si="46"/>
        <v>0</v>
      </c>
    </row>
    <row r="136" spans="1:13" s="24" customFormat="1" ht="35.1" customHeight="1">
      <c r="A136" s="235" t="s">
        <v>185</v>
      </c>
      <c r="B136" s="224" t="s">
        <v>1053</v>
      </c>
      <c r="C136" s="225" t="s">
        <v>206</v>
      </c>
      <c r="D136" s="444" t="s">
        <v>212</v>
      </c>
      <c r="E136" s="305"/>
      <c r="F136" s="305"/>
      <c r="G136" s="305"/>
      <c r="H136" s="305"/>
      <c r="I136" s="45" t="s">
        <v>208</v>
      </c>
      <c r="J136" s="18">
        <f>'MEMORIAL DE CÁLCULO'!J432</f>
        <v>7</v>
      </c>
      <c r="K136" s="18"/>
      <c r="L136" s="179">
        <f t="shared" si="45"/>
        <v>0</v>
      </c>
      <c r="M136" s="18">
        <f t="shared" si="46"/>
        <v>0</v>
      </c>
    </row>
    <row r="137" spans="1:13" s="24" customFormat="1" ht="35.1" customHeight="1">
      <c r="A137" s="235" t="s">
        <v>986</v>
      </c>
      <c r="B137" s="224" t="s">
        <v>1053</v>
      </c>
      <c r="C137" s="49" t="s">
        <v>207</v>
      </c>
      <c r="D137" s="444" t="s">
        <v>213</v>
      </c>
      <c r="E137" s="305"/>
      <c r="F137" s="305"/>
      <c r="G137" s="305"/>
      <c r="H137" s="305"/>
      <c r="I137" s="45" t="s">
        <v>208</v>
      </c>
      <c r="J137" s="18">
        <f>'MEMORIAL DE CÁLCULO'!J435</f>
        <v>11</v>
      </c>
      <c r="K137" s="18"/>
      <c r="L137" s="179">
        <f t="shared" si="45"/>
        <v>0</v>
      </c>
      <c r="M137" s="18">
        <f t="shared" si="46"/>
        <v>0</v>
      </c>
    </row>
    <row r="138" spans="1:13" s="24" customFormat="1" ht="34.5" customHeight="1">
      <c r="A138" s="235" t="s">
        <v>997</v>
      </c>
      <c r="B138" s="224" t="s">
        <v>1053</v>
      </c>
      <c r="C138" s="225" t="s">
        <v>214</v>
      </c>
      <c r="D138" s="444" t="s">
        <v>216</v>
      </c>
      <c r="E138" s="305"/>
      <c r="F138" s="305"/>
      <c r="G138" s="305"/>
      <c r="H138" s="305"/>
      <c r="I138" s="45" t="s">
        <v>208</v>
      </c>
      <c r="J138" s="18">
        <f>'MEMORIAL DE CÁLCULO'!J438</f>
        <v>5</v>
      </c>
      <c r="K138" s="18"/>
      <c r="L138" s="179">
        <f t="shared" si="45"/>
        <v>0</v>
      </c>
      <c r="M138" s="18">
        <f t="shared" si="46"/>
        <v>0</v>
      </c>
    </row>
    <row r="139" spans="1:13" s="36" customFormat="1" ht="35.1" customHeight="1">
      <c r="A139" s="235" t="s">
        <v>1117</v>
      </c>
      <c r="B139" s="224" t="s">
        <v>1053</v>
      </c>
      <c r="C139" s="49" t="s">
        <v>366</v>
      </c>
      <c r="D139" s="294" t="s">
        <v>365</v>
      </c>
      <c r="E139" s="305"/>
      <c r="F139" s="305"/>
      <c r="G139" s="305"/>
      <c r="H139" s="305"/>
      <c r="I139" s="47" t="s">
        <v>76</v>
      </c>
      <c r="J139" s="18">
        <f>'MEMORIAL DE CÁLCULO'!J442</f>
        <v>41.65</v>
      </c>
      <c r="K139" s="18"/>
      <c r="L139" s="179">
        <f t="shared" si="45"/>
        <v>0</v>
      </c>
      <c r="M139" s="18">
        <f t="shared" si="46"/>
        <v>0</v>
      </c>
    </row>
    <row r="140" spans="1:13" s="56" customFormat="1" ht="35.1" customHeight="1">
      <c r="A140" s="235" t="s">
        <v>1118</v>
      </c>
      <c r="B140" s="224" t="s">
        <v>1053</v>
      </c>
      <c r="C140" s="136" t="s">
        <v>786</v>
      </c>
      <c r="D140" s="294" t="s">
        <v>785</v>
      </c>
      <c r="E140" s="305"/>
      <c r="F140" s="305"/>
      <c r="G140" s="305"/>
      <c r="H140" s="305"/>
      <c r="I140" s="132" t="s">
        <v>76</v>
      </c>
      <c r="J140" s="139">
        <f>'MEMORIAL DE CÁLCULO'!J445</f>
        <v>1.84</v>
      </c>
      <c r="K140" s="139"/>
      <c r="L140" s="179">
        <f t="shared" si="45"/>
        <v>0</v>
      </c>
      <c r="M140" s="139">
        <f t="shared" si="46"/>
        <v>0</v>
      </c>
    </row>
    <row r="141" spans="1:13" s="56" customFormat="1" ht="35.1" customHeight="1">
      <c r="A141" s="235" t="s">
        <v>1119</v>
      </c>
      <c r="B141" s="224" t="s">
        <v>1053</v>
      </c>
      <c r="C141" s="136" t="s">
        <v>788</v>
      </c>
      <c r="D141" s="294" t="s">
        <v>787</v>
      </c>
      <c r="E141" s="305"/>
      <c r="F141" s="305"/>
      <c r="G141" s="305"/>
      <c r="H141" s="305"/>
      <c r="I141" s="132" t="s">
        <v>76</v>
      </c>
      <c r="J141" s="139">
        <f>'MEMORIAL DE CÁLCULO'!J448</f>
        <v>28.3</v>
      </c>
      <c r="K141" s="139"/>
      <c r="L141" s="179">
        <f t="shared" si="45"/>
        <v>0</v>
      </c>
      <c r="M141" s="139">
        <f t="shared" ref="M141" si="47">ROUND(L141*J141,2)</f>
        <v>0</v>
      </c>
    </row>
    <row r="142" spans="1:13" s="24" customFormat="1" ht="73.5" customHeight="1">
      <c r="A142" s="235" t="s">
        <v>1120</v>
      </c>
      <c r="B142" s="224" t="s">
        <v>1053</v>
      </c>
      <c r="C142" s="41" t="s">
        <v>368</v>
      </c>
      <c r="D142" s="294" t="s">
        <v>367</v>
      </c>
      <c r="E142" s="305"/>
      <c r="F142" s="305"/>
      <c r="G142" s="305"/>
      <c r="H142" s="305"/>
      <c r="I142" s="47" t="s">
        <v>76</v>
      </c>
      <c r="J142" s="18">
        <f>'MEMORIAL DE CÁLCULO'!J451</f>
        <v>1</v>
      </c>
      <c r="K142" s="18"/>
      <c r="L142" s="179">
        <f t="shared" si="45"/>
        <v>0</v>
      </c>
      <c r="M142" s="18">
        <f t="shared" si="46"/>
        <v>0</v>
      </c>
    </row>
    <row r="143" spans="1:13" s="36" customFormat="1" ht="72" customHeight="1">
      <c r="A143" s="235" t="s">
        <v>1121</v>
      </c>
      <c r="B143" s="224" t="s">
        <v>1053</v>
      </c>
      <c r="C143" s="49" t="s">
        <v>215</v>
      </c>
      <c r="D143" s="294" t="s">
        <v>303</v>
      </c>
      <c r="E143" s="305"/>
      <c r="F143" s="305"/>
      <c r="G143" s="305"/>
      <c r="H143" s="305"/>
      <c r="I143" s="47" t="s">
        <v>105</v>
      </c>
      <c r="J143" s="18">
        <f>'MEMORIAL DE CÁLCULO'!J453</f>
        <v>7</v>
      </c>
      <c r="K143" s="18"/>
      <c r="L143" s="179">
        <f t="shared" si="45"/>
        <v>0</v>
      </c>
      <c r="M143" s="18">
        <f t="shared" ref="M143" si="48">ROUND(L143*J143,2)</f>
        <v>0</v>
      </c>
    </row>
    <row r="144" spans="1:13" s="15" customFormat="1" ht="20.100000000000001" customHeight="1">
      <c r="A144" s="411" t="s">
        <v>27</v>
      </c>
      <c r="B144" s="412"/>
      <c r="C144" s="412"/>
      <c r="D144" s="412"/>
      <c r="E144" s="412"/>
      <c r="F144" s="412"/>
      <c r="G144" s="412"/>
      <c r="H144" s="412"/>
      <c r="I144" s="412"/>
      <c r="J144" s="412"/>
      <c r="K144" s="413"/>
      <c r="L144" s="96"/>
      <c r="M144" s="93">
        <f>SUM(M133:M143)</f>
        <v>0</v>
      </c>
    </row>
    <row r="145" spans="1:14" s="7" customFormat="1" ht="9.9499999999999993" customHeight="1">
      <c r="A145" s="406"/>
      <c r="B145" s="407"/>
      <c r="C145" s="407"/>
      <c r="D145" s="407"/>
      <c r="E145" s="407"/>
      <c r="F145" s="407"/>
      <c r="G145" s="407"/>
      <c r="H145" s="407"/>
      <c r="I145" s="407"/>
      <c r="J145" s="407"/>
      <c r="K145" s="407"/>
      <c r="L145" s="407"/>
      <c r="M145" s="455"/>
    </row>
    <row r="146" spans="1:14" s="16" customFormat="1" ht="20.100000000000001" customHeight="1">
      <c r="A146" s="51">
        <v>14</v>
      </c>
      <c r="B146" s="307"/>
      <c r="C146" s="307"/>
      <c r="D146" s="335" t="s">
        <v>48</v>
      </c>
      <c r="E146" s="336"/>
      <c r="F146" s="336"/>
      <c r="G146" s="336"/>
      <c r="H146" s="337"/>
      <c r="I146" s="335"/>
      <c r="J146" s="336"/>
      <c r="K146" s="336"/>
      <c r="L146" s="336"/>
      <c r="M146" s="337"/>
    </row>
    <row r="147" spans="1:14" s="26" customFormat="1" ht="45" customHeight="1">
      <c r="A147" s="235" t="s">
        <v>57</v>
      </c>
      <c r="B147" s="224" t="s">
        <v>1053</v>
      </c>
      <c r="C147" s="41" t="s">
        <v>412</v>
      </c>
      <c r="D147" s="294" t="s">
        <v>411</v>
      </c>
      <c r="E147" s="305"/>
      <c r="F147" s="305"/>
      <c r="G147" s="305"/>
      <c r="H147" s="305"/>
      <c r="I147" s="45" t="s">
        <v>105</v>
      </c>
      <c r="J147" s="18">
        <f>'MEMORIAL DE CÁLCULO'!J457</f>
        <v>8</v>
      </c>
      <c r="K147" s="18"/>
      <c r="L147" s="179">
        <f t="shared" ref="L147:L172" si="49">K147*1.3196</f>
        <v>0</v>
      </c>
      <c r="M147" s="18">
        <f t="shared" ref="M147:M158" si="50">ROUND(L147*J147,2)</f>
        <v>0</v>
      </c>
    </row>
    <row r="148" spans="1:14" s="25" customFormat="1" ht="64.5" customHeight="1">
      <c r="A148" s="235" t="s">
        <v>195</v>
      </c>
      <c r="B148" s="224" t="s">
        <v>1053</v>
      </c>
      <c r="C148" s="49" t="s">
        <v>414</v>
      </c>
      <c r="D148" s="294" t="s">
        <v>413</v>
      </c>
      <c r="E148" s="305"/>
      <c r="F148" s="305"/>
      <c r="G148" s="305"/>
      <c r="H148" s="305"/>
      <c r="I148" s="46" t="s">
        <v>105</v>
      </c>
      <c r="J148" s="18">
        <f>'MEMORIAL DE CÁLCULO'!J460</f>
        <v>1</v>
      </c>
      <c r="K148" s="18"/>
      <c r="L148" s="179">
        <f t="shared" si="49"/>
        <v>0</v>
      </c>
      <c r="M148" s="18">
        <f t="shared" si="50"/>
        <v>0</v>
      </c>
    </row>
    <row r="149" spans="1:14" s="26" customFormat="1" ht="79.5" customHeight="1">
      <c r="A149" s="235" t="s">
        <v>196</v>
      </c>
      <c r="B149" s="224" t="s">
        <v>1053</v>
      </c>
      <c r="C149" s="49" t="s">
        <v>416</v>
      </c>
      <c r="D149" s="294" t="s">
        <v>415</v>
      </c>
      <c r="E149" s="305"/>
      <c r="F149" s="305"/>
      <c r="G149" s="305"/>
      <c r="H149" s="305"/>
      <c r="I149" s="46" t="s">
        <v>105</v>
      </c>
      <c r="J149" s="18">
        <f>'MEMORIAL DE CÁLCULO'!J463</f>
        <v>1</v>
      </c>
      <c r="K149" s="18"/>
      <c r="L149" s="179">
        <f t="shared" si="49"/>
        <v>0</v>
      </c>
      <c r="M149" s="18">
        <f t="shared" si="50"/>
        <v>0</v>
      </c>
    </row>
    <row r="150" spans="1:14" s="26" customFormat="1" ht="35.1" customHeight="1">
      <c r="A150" s="235" t="s">
        <v>197</v>
      </c>
      <c r="B150" s="224" t="s">
        <v>1053</v>
      </c>
      <c r="C150" s="49" t="s">
        <v>249</v>
      </c>
      <c r="D150" s="444" t="s">
        <v>254</v>
      </c>
      <c r="E150" s="305"/>
      <c r="F150" s="305"/>
      <c r="G150" s="305"/>
      <c r="H150" s="305"/>
      <c r="I150" s="45" t="s">
        <v>73</v>
      </c>
      <c r="J150" s="18">
        <f>'MEMORIAL DE CÁLCULO'!J466</f>
        <v>4.1040000000000001</v>
      </c>
      <c r="K150" s="18"/>
      <c r="L150" s="179">
        <f t="shared" si="49"/>
        <v>0</v>
      </c>
      <c r="M150" s="18">
        <f t="shared" si="50"/>
        <v>0</v>
      </c>
    </row>
    <row r="151" spans="1:14" s="26" customFormat="1" ht="45" customHeight="1">
      <c r="A151" s="235" t="s">
        <v>198</v>
      </c>
      <c r="B151" s="224" t="s">
        <v>1053</v>
      </c>
      <c r="C151" s="41" t="s">
        <v>250</v>
      </c>
      <c r="D151" s="444" t="s">
        <v>255</v>
      </c>
      <c r="E151" s="305"/>
      <c r="F151" s="305"/>
      <c r="G151" s="305"/>
      <c r="H151" s="305"/>
      <c r="I151" s="45" t="s">
        <v>105</v>
      </c>
      <c r="J151" s="18">
        <f>'MEMORIAL DE CÁLCULO'!J470</f>
        <v>1</v>
      </c>
      <c r="K151" s="18"/>
      <c r="L151" s="179">
        <f t="shared" si="49"/>
        <v>0</v>
      </c>
      <c r="M151" s="18">
        <f t="shared" si="50"/>
        <v>0</v>
      </c>
    </row>
    <row r="152" spans="1:14" s="26" customFormat="1" ht="35.1" customHeight="1">
      <c r="A152" s="235" t="s">
        <v>199</v>
      </c>
      <c r="B152" s="224" t="s">
        <v>1053</v>
      </c>
      <c r="C152" s="49" t="s">
        <v>251</v>
      </c>
      <c r="D152" s="444" t="s">
        <v>256</v>
      </c>
      <c r="E152" s="305"/>
      <c r="F152" s="305"/>
      <c r="G152" s="305"/>
      <c r="H152" s="305"/>
      <c r="I152" s="46" t="s">
        <v>105</v>
      </c>
      <c r="J152" s="18">
        <f>'MEMORIAL DE CÁLCULO'!J473</f>
        <v>5</v>
      </c>
      <c r="K152" s="18"/>
      <c r="L152" s="179">
        <f t="shared" si="49"/>
        <v>0</v>
      </c>
      <c r="M152" s="18">
        <f t="shared" si="50"/>
        <v>0</v>
      </c>
    </row>
    <row r="153" spans="1:14" s="26" customFormat="1" ht="35.1" customHeight="1">
      <c r="A153" s="235" t="s">
        <v>200</v>
      </c>
      <c r="B153" s="224" t="s">
        <v>1053</v>
      </c>
      <c r="C153" s="49" t="s">
        <v>252</v>
      </c>
      <c r="D153" s="444" t="s">
        <v>257</v>
      </c>
      <c r="E153" s="305"/>
      <c r="F153" s="305"/>
      <c r="G153" s="305"/>
      <c r="H153" s="305"/>
      <c r="I153" s="46" t="s">
        <v>105</v>
      </c>
      <c r="J153" s="18">
        <f>'MEMORIAL DE CÁLCULO'!J476</f>
        <v>5</v>
      </c>
      <c r="K153" s="18"/>
      <c r="L153" s="179">
        <f t="shared" si="49"/>
        <v>0</v>
      </c>
      <c r="M153" s="18">
        <f t="shared" si="50"/>
        <v>0</v>
      </c>
    </row>
    <row r="154" spans="1:14" s="26" customFormat="1" ht="35.1" customHeight="1">
      <c r="A154" s="235" t="s">
        <v>201</v>
      </c>
      <c r="B154" s="224" t="s">
        <v>1053</v>
      </c>
      <c r="C154" s="49" t="s">
        <v>765</v>
      </c>
      <c r="D154" s="294" t="s">
        <v>764</v>
      </c>
      <c r="E154" s="305"/>
      <c r="F154" s="305"/>
      <c r="G154" s="305"/>
      <c r="H154" s="305"/>
      <c r="I154" s="46" t="s">
        <v>105</v>
      </c>
      <c r="J154" s="18">
        <f>'MEMORIAL DE CÁLCULO'!J479</f>
        <v>1</v>
      </c>
      <c r="K154" s="18"/>
      <c r="L154" s="179">
        <f t="shared" si="49"/>
        <v>0</v>
      </c>
      <c r="M154" s="18">
        <f t="shared" si="50"/>
        <v>0</v>
      </c>
    </row>
    <row r="155" spans="1:14" s="26" customFormat="1" ht="35.1" customHeight="1">
      <c r="A155" s="235" t="s">
        <v>202</v>
      </c>
      <c r="B155" s="224" t="s">
        <v>1053</v>
      </c>
      <c r="C155" s="49" t="s">
        <v>253</v>
      </c>
      <c r="D155" s="444" t="s">
        <v>258</v>
      </c>
      <c r="E155" s="305"/>
      <c r="F155" s="305"/>
      <c r="G155" s="305"/>
      <c r="H155" s="305"/>
      <c r="I155" s="46" t="s">
        <v>105</v>
      </c>
      <c r="J155" s="18">
        <f>'MEMORIAL DE CÁLCULO'!J482</f>
        <v>1</v>
      </c>
      <c r="K155" s="18"/>
      <c r="L155" s="179">
        <f t="shared" si="49"/>
        <v>0</v>
      </c>
      <c r="M155" s="18">
        <f t="shared" si="50"/>
        <v>0</v>
      </c>
    </row>
    <row r="156" spans="1:14" s="26" customFormat="1" ht="35.1" customHeight="1">
      <c r="A156" s="235" t="s">
        <v>783</v>
      </c>
      <c r="B156" s="224" t="s">
        <v>1053</v>
      </c>
      <c r="C156" s="49" t="s">
        <v>756</v>
      </c>
      <c r="D156" s="294" t="s">
        <v>755</v>
      </c>
      <c r="E156" s="305"/>
      <c r="F156" s="305"/>
      <c r="G156" s="305"/>
      <c r="H156" s="305"/>
      <c r="I156" s="46" t="s">
        <v>105</v>
      </c>
      <c r="J156" s="18">
        <f>'MEMORIAL DE CÁLCULO'!J485</f>
        <v>2</v>
      </c>
      <c r="K156" s="18"/>
      <c r="L156" s="179">
        <f t="shared" si="49"/>
        <v>0</v>
      </c>
      <c r="M156" s="18">
        <f t="shared" si="50"/>
        <v>0</v>
      </c>
    </row>
    <row r="157" spans="1:14" s="26" customFormat="1" ht="35.1" customHeight="1">
      <c r="A157" s="235" t="s">
        <v>784</v>
      </c>
      <c r="B157" s="224" t="s">
        <v>1053</v>
      </c>
      <c r="C157" s="49" t="s">
        <v>262</v>
      </c>
      <c r="D157" s="444" t="s">
        <v>263</v>
      </c>
      <c r="E157" s="305"/>
      <c r="F157" s="305"/>
      <c r="G157" s="305"/>
      <c r="H157" s="305"/>
      <c r="I157" s="46" t="s">
        <v>105</v>
      </c>
      <c r="J157" s="18">
        <f>'MEMORIAL DE CÁLCULO'!J488</f>
        <v>1</v>
      </c>
      <c r="K157" s="18"/>
      <c r="L157" s="179">
        <f t="shared" si="49"/>
        <v>0</v>
      </c>
      <c r="M157" s="18">
        <f t="shared" si="50"/>
        <v>0</v>
      </c>
    </row>
    <row r="158" spans="1:14" s="26" customFormat="1" ht="35.1" customHeight="1">
      <c r="A158" s="235" t="s">
        <v>1122</v>
      </c>
      <c r="B158" s="224" t="s">
        <v>1053</v>
      </c>
      <c r="C158" s="49" t="s">
        <v>420</v>
      </c>
      <c r="D158" s="294" t="s">
        <v>419</v>
      </c>
      <c r="E158" s="305"/>
      <c r="F158" s="305"/>
      <c r="G158" s="305"/>
      <c r="H158" s="305"/>
      <c r="I158" s="46" t="s">
        <v>105</v>
      </c>
      <c r="J158" s="18">
        <f>'MEMORIAL DE CÁLCULO'!J491</f>
        <v>2</v>
      </c>
      <c r="K158" s="18"/>
      <c r="L158" s="179">
        <f t="shared" si="49"/>
        <v>0</v>
      </c>
      <c r="M158" s="18">
        <f t="shared" si="50"/>
        <v>0</v>
      </c>
      <c r="N158" s="37" t="s">
        <v>288</v>
      </c>
    </row>
    <row r="159" spans="1:14" s="56" customFormat="1" ht="35.1" customHeight="1">
      <c r="A159" s="235" t="s">
        <v>1123</v>
      </c>
      <c r="B159" s="224" t="s">
        <v>1053</v>
      </c>
      <c r="C159" s="49" t="s">
        <v>424</v>
      </c>
      <c r="D159" s="294" t="s">
        <v>423</v>
      </c>
      <c r="E159" s="305"/>
      <c r="F159" s="305"/>
      <c r="G159" s="305"/>
      <c r="H159" s="305"/>
      <c r="I159" s="46" t="s">
        <v>105</v>
      </c>
      <c r="J159" s="18">
        <f>'MEMORIAL DE CÁLCULO'!J494</f>
        <v>2</v>
      </c>
      <c r="K159" s="18"/>
      <c r="L159" s="179">
        <f t="shared" si="49"/>
        <v>0</v>
      </c>
      <c r="M159" s="18">
        <f t="shared" ref="M159:M160" si="51">ROUND(L159*J159,2)</f>
        <v>0</v>
      </c>
      <c r="N159" s="37"/>
    </row>
    <row r="160" spans="1:14" s="56" customFormat="1" ht="53.25" customHeight="1">
      <c r="A160" s="235" t="s">
        <v>1124</v>
      </c>
      <c r="B160" s="224" t="s">
        <v>1053</v>
      </c>
      <c r="C160" s="49" t="s">
        <v>758</v>
      </c>
      <c r="D160" s="294" t="s">
        <v>757</v>
      </c>
      <c r="E160" s="305"/>
      <c r="F160" s="305"/>
      <c r="G160" s="305"/>
      <c r="H160" s="305"/>
      <c r="I160" s="46" t="s">
        <v>105</v>
      </c>
      <c r="J160" s="18">
        <f>'MEMORIAL DE CÁLCULO'!J497</f>
        <v>1</v>
      </c>
      <c r="K160" s="18"/>
      <c r="L160" s="179">
        <f t="shared" si="49"/>
        <v>0</v>
      </c>
      <c r="M160" s="18">
        <f t="shared" si="51"/>
        <v>0</v>
      </c>
      <c r="N160" s="37"/>
    </row>
    <row r="161" spans="1:14" s="56" customFormat="1" ht="69" customHeight="1">
      <c r="A161" s="235" t="s">
        <v>1125</v>
      </c>
      <c r="B161" s="224" t="s">
        <v>1053</v>
      </c>
      <c r="C161" s="49" t="s">
        <v>426</v>
      </c>
      <c r="D161" s="294" t="s">
        <v>425</v>
      </c>
      <c r="E161" s="305"/>
      <c r="F161" s="305"/>
      <c r="G161" s="305"/>
      <c r="H161" s="305"/>
      <c r="I161" s="46" t="s">
        <v>105</v>
      </c>
      <c r="J161" s="18">
        <f>'MEMORIAL DE CÁLCULO'!J500</f>
        <v>1</v>
      </c>
      <c r="K161" s="18"/>
      <c r="L161" s="179">
        <f t="shared" si="49"/>
        <v>0</v>
      </c>
      <c r="M161" s="18">
        <f t="shared" ref="M161" si="52">ROUND(L161*J161,2)</f>
        <v>0</v>
      </c>
      <c r="N161" s="37"/>
    </row>
    <row r="162" spans="1:14" s="56" customFormat="1" ht="49.5" customHeight="1">
      <c r="A162" s="235" t="s">
        <v>1126</v>
      </c>
      <c r="B162" s="224" t="s">
        <v>1053</v>
      </c>
      <c r="C162" s="49" t="s">
        <v>460</v>
      </c>
      <c r="D162" s="294" t="s">
        <v>459</v>
      </c>
      <c r="E162" s="305"/>
      <c r="F162" s="305"/>
      <c r="G162" s="305"/>
      <c r="H162" s="305"/>
      <c r="I162" s="46" t="s">
        <v>105</v>
      </c>
      <c r="J162" s="18">
        <f>'MEMORIAL DE CÁLCULO'!J503</f>
        <v>1</v>
      </c>
      <c r="K162" s="18"/>
      <c r="L162" s="179">
        <f t="shared" si="49"/>
        <v>0</v>
      </c>
      <c r="M162" s="18">
        <f t="shared" ref="M162" si="53">ROUND(L162*J162,2)</f>
        <v>0</v>
      </c>
      <c r="N162" s="37"/>
    </row>
    <row r="163" spans="1:14" s="56" customFormat="1" ht="33.75" customHeight="1">
      <c r="A163" s="235" t="s">
        <v>1127</v>
      </c>
      <c r="B163" s="224" t="s">
        <v>1053</v>
      </c>
      <c r="C163" s="136" t="s">
        <v>775</v>
      </c>
      <c r="D163" s="294" t="s">
        <v>774</v>
      </c>
      <c r="E163" s="305"/>
      <c r="F163" s="305"/>
      <c r="G163" s="305"/>
      <c r="H163" s="305"/>
      <c r="I163" s="133" t="s">
        <v>105</v>
      </c>
      <c r="J163" s="139">
        <f>'MEMORIAL DE CÁLCULO'!J506</f>
        <v>3</v>
      </c>
      <c r="K163" s="139"/>
      <c r="L163" s="179">
        <f t="shared" si="49"/>
        <v>0</v>
      </c>
      <c r="M163" s="139">
        <f t="shared" ref="M163:M166" si="54">ROUND(L163*J163,2)</f>
        <v>0</v>
      </c>
      <c r="N163" s="37"/>
    </row>
    <row r="164" spans="1:14" s="56" customFormat="1" ht="27" customHeight="1">
      <c r="A164" s="235" t="s">
        <v>1128</v>
      </c>
      <c r="B164" s="224" t="s">
        <v>1053</v>
      </c>
      <c r="C164" s="136" t="s">
        <v>777</v>
      </c>
      <c r="D164" s="294" t="s">
        <v>776</v>
      </c>
      <c r="E164" s="305"/>
      <c r="F164" s="305"/>
      <c r="G164" s="305"/>
      <c r="H164" s="305"/>
      <c r="I164" s="133" t="s">
        <v>105</v>
      </c>
      <c r="J164" s="139">
        <f>'MEMORIAL DE CÁLCULO'!J509</f>
        <v>3</v>
      </c>
      <c r="K164" s="139"/>
      <c r="L164" s="179">
        <f t="shared" si="49"/>
        <v>0</v>
      </c>
      <c r="M164" s="139">
        <f t="shared" si="54"/>
        <v>0</v>
      </c>
      <c r="N164" s="37"/>
    </row>
    <row r="165" spans="1:14" s="56" customFormat="1" ht="49.5" customHeight="1">
      <c r="A165" s="235" t="s">
        <v>1129</v>
      </c>
      <c r="B165" s="224" t="s">
        <v>1053</v>
      </c>
      <c r="C165" s="136" t="s">
        <v>1087</v>
      </c>
      <c r="D165" s="294" t="s">
        <v>778</v>
      </c>
      <c r="E165" s="305"/>
      <c r="F165" s="305"/>
      <c r="G165" s="305"/>
      <c r="H165" s="305"/>
      <c r="I165" s="133" t="s">
        <v>105</v>
      </c>
      <c r="J165" s="139">
        <f>'MEMORIAL DE CÁLCULO'!J512</f>
        <v>1</v>
      </c>
      <c r="K165" s="139"/>
      <c r="L165" s="179">
        <f t="shared" si="49"/>
        <v>0</v>
      </c>
      <c r="M165" s="139">
        <f t="shared" si="54"/>
        <v>0</v>
      </c>
      <c r="N165" s="37"/>
    </row>
    <row r="166" spans="1:14" s="56" customFormat="1" ht="49.5" customHeight="1">
      <c r="A166" s="235" t="s">
        <v>1130</v>
      </c>
      <c r="B166" s="224" t="s">
        <v>1053</v>
      </c>
      <c r="C166" s="136" t="s">
        <v>779</v>
      </c>
      <c r="D166" s="294" t="s">
        <v>780</v>
      </c>
      <c r="E166" s="305"/>
      <c r="F166" s="305"/>
      <c r="G166" s="305"/>
      <c r="H166" s="305"/>
      <c r="I166" s="133" t="s">
        <v>105</v>
      </c>
      <c r="J166" s="139">
        <f>'MEMORIAL DE CÁLCULO'!J515</f>
        <v>1</v>
      </c>
      <c r="K166" s="139"/>
      <c r="L166" s="179">
        <f t="shared" si="49"/>
        <v>0</v>
      </c>
      <c r="M166" s="139">
        <f t="shared" si="54"/>
        <v>0</v>
      </c>
      <c r="N166" s="37"/>
    </row>
    <row r="167" spans="1:14" s="56" customFormat="1" ht="49.5" customHeight="1">
      <c r="A167" s="235" t="s">
        <v>1131</v>
      </c>
      <c r="B167" s="224" t="s">
        <v>1053</v>
      </c>
      <c r="C167" s="136" t="s">
        <v>790</v>
      </c>
      <c r="D167" s="294" t="s">
        <v>791</v>
      </c>
      <c r="E167" s="305"/>
      <c r="F167" s="305"/>
      <c r="G167" s="305"/>
      <c r="H167" s="305"/>
      <c r="I167" s="133" t="s">
        <v>105</v>
      </c>
      <c r="J167" s="139">
        <f>'MEMORIAL DE CÁLCULO'!J518</f>
        <v>1</v>
      </c>
      <c r="K167" s="139"/>
      <c r="L167" s="179">
        <f t="shared" si="49"/>
        <v>0</v>
      </c>
      <c r="M167" s="139">
        <f t="shared" ref="M167" si="55">ROUND(L167*J167,2)</f>
        <v>0</v>
      </c>
      <c r="N167" s="37"/>
    </row>
    <row r="168" spans="1:14" s="56" customFormat="1" ht="49.5" customHeight="1">
      <c r="A168" s="235" t="s">
        <v>1132</v>
      </c>
      <c r="B168" s="224" t="s">
        <v>1053</v>
      </c>
      <c r="C168" s="176" t="s">
        <v>957</v>
      </c>
      <c r="D168" s="294" t="s">
        <v>875</v>
      </c>
      <c r="E168" s="305"/>
      <c r="F168" s="305"/>
      <c r="G168" s="305"/>
      <c r="H168" s="305"/>
      <c r="I168" s="171" t="s">
        <v>105</v>
      </c>
      <c r="J168" s="179">
        <f>'MEMORIAL DE CÁLCULO'!J521</f>
        <v>2</v>
      </c>
      <c r="K168" s="179"/>
      <c r="L168" s="179">
        <f t="shared" si="49"/>
        <v>0</v>
      </c>
      <c r="M168" s="179">
        <f t="shared" ref="M168:M171" si="56">ROUND(L168*J168,2)</f>
        <v>0</v>
      </c>
      <c r="N168" s="37"/>
    </row>
    <row r="169" spans="1:14" s="56" customFormat="1" ht="49.5" customHeight="1">
      <c r="A169" s="235" t="s">
        <v>1133</v>
      </c>
      <c r="B169" s="263" t="s">
        <v>62</v>
      </c>
      <c r="C169" s="264" t="s">
        <v>1163</v>
      </c>
      <c r="D169" s="440" t="s">
        <v>1162</v>
      </c>
      <c r="E169" s="441"/>
      <c r="F169" s="441"/>
      <c r="G169" s="441"/>
      <c r="H169" s="442"/>
      <c r="I169" s="262" t="str">
        <f>I168</f>
        <v>und</v>
      </c>
      <c r="J169" s="265">
        <f>'MEMORIAL DE CÁLCULO'!J524</f>
        <v>1</v>
      </c>
      <c r="K169" s="265"/>
      <c r="L169" s="265">
        <f t="shared" si="49"/>
        <v>0</v>
      </c>
      <c r="M169" s="265">
        <f t="shared" si="56"/>
        <v>0</v>
      </c>
      <c r="N169" s="37"/>
    </row>
    <row r="170" spans="1:14" s="56" customFormat="1" ht="49.5" customHeight="1">
      <c r="A170" s="235" t="s">
        <v>1134</v>
      </c>
      <c r="B170" s="263" t="s">
        <v>62</v>
      </c>
      <c r="C170" s="264" t="s">
        <v>1161</v>
      </c>
      <c r="D170" s="440" t="s">
        <v>1160</v>
      </c>
      <c r="E170" s="441"/>
      <c r="F170" s="441"/>
      <c r="G170" s="441"/>
      <c r="H170" s="442"/>
      <c r="I170" s="262" t="s">
        <v>914</v>
      </c>
      <c r="J170" s="265">
        <f>'MEMORIAL DE CÁLCULO'!J527</f>
        <v>4</v>
      </c>
      <c r="K170" s="265"/>
      <c r="L170" s="265">
        <f t="shared" si="49"/>
        <v>0</v>
      </c>
      <c r="M170" s="265">
        <f t="shared" si="56"/>
        <v>0</v>
      </c>
      <c r="N170" s="37"/>
    </row>
    <row r="171" spans="1:14" s="56" customFormat="1" ht="49.5" customHeight="1">
      <c r="A171" s="235" t="s">
        <v>1135</v>
      </c>
      <c r="B171" s="224" t="s">
        <v>1053</v>
      </c>
      <c r="C171" s="202" t="s">
        <v>957</v>
      </c>
      <c r="D171" s="294" t="s">
        <v>956</v>
      </c>
      <c r="E171" s="305"/>
      <c r="F171" s="305"/>
      <c r="G171" s="305"/>
      <c r="H171" s="305"/>
      <c r="I171" s="198" t="s">
        <v>105</v>
      </c>
      <c r="J171" s="203">
        <f>'MEMORIAL DE CÁLCULO'!J530</f>
        <v>2</v>
      </c>
      <c r="K171" s="203"/>
      <c r="L171" s="203">
        <f t="shared" ref="L171" si="57">K171*1.3196</f>
        <v>0</v>
      </c>
      <c r="M171" s="203">
        <f t="shared" si="56"/>
        <v>0</v>
      </c>
      <c r="N171" s="37"/>
    </row>
    <row r="172" spans="1:14" s="56" customFormat="1" ht="49.5" customHeight="1">
      <c r="A172" s="235" t="s">
        <v>1136</v>
      </c>
      <c r="B172" s="224" t="s">
        <v>1053</v>
      </c>
      <c r="C172" s="136" t="s">
        <v>769</v>
      </c>
      <c r="D172" s="294" t="s">
        <v>767</v>
      </c>
      <c r="E172" s="305"/>
      <c r="F172" s="305"/>
      <c r="G172" s="305"/>
      <c r="H172" s="305"/>
      <c r="I172" s="133" t="s">
        <v>105</v>
      </c>
      <c r="J172" s="139">
        <f>'MEMORIAL DE CÁLCULO'!J533</f>
        <v>1</v>
      </c>
      <c r="K172" s="139"/>
      <c r="L172" s="179">
        <f t="shared" si="49"/>
        <v>0</v>
      </c>
      <c r="M172" s="139">
        <f t="shared" ref="M172" si="58">ROUND(L172*J172,2)</f>
        <v>0</v>
      </c>
      <c r="N172" s="37"/>
    </row>
    <row r="173" spans="1:14" s="15" customFormat="1" ht="20.100000000000001" customHeight="1">
      <c r="A173" s="411" t="s">
        <v>27</v>
      </c>
      <c r="B173" s="412"/>
      <c r="C173" s="412"/>
      <c r="D173" s="412"/>
      <c r="E173" s="412"/>
      <c r="F173" s="412"/>
      <c r="G173" s="412"/>
      <c r="H173" s="412"/>
      <c r="I173" s="412"/>
      <c r="J173" s="412"/>
      <c r="K173" s="413"/>
      <c r="L173" s="96"/>
      <c r="M173" s="93">
        <f>SUM(M147:M172)</f>
        <v>0</v>
      </c>
    </row>
    <row r="174" spans="1:14" s="7" customFormat="1" ht="9.9499999999999993" customHeight="1">
      <c r="A174" s="406"/>
      <c r="B174" s="407"/>
      <c r="C174" s="407"/>
      <c r="D174" s="407"/>
      <c r="E174" s="407"/>
      <c r="F174" s="407"/>
      <c r="G174" s="407"/>
      <c r="H174" s="407"/>
      <c r="I174" s="407"/>
      <c r="J174" s="407"/>
      <c r="K174" s="407"/>
      <c r="L174" s="407"/>
      <c r="M174" s="455"/>
    </row>
    <row r="175" spans="1:14" s="16" customFormat="1" ht="20.100000000000001" customHeight="1">
      <c r="A175" s="51">
        <v>15</v>
      </c>
      <c r="B175" s="307"/>
      <c r="C175" s="307"/>
      <c r="D175" s="335" t="s">
        <v>47</v>
      </c>
      <c r="E175" s="336"/>
      <c r="F175" s="336"/>
      <c r="G175" s="336"/>
      <c r="H175" s="337"/>
      <c r="I175" s="335"/>
      <c r="J175" s="336"/>
      <c r="K175" s="336"/>
      <c r="L175" s="336"/>
      <c r="M175" s="337"/>
    </row>
    <row r="176" spans="1:14" s="8" customFormat="1" ht="44.25" customHeight="1">
      <c r="A176" s="235" t="s">
        <v>58</v>
      </c>
      <c r="B176" s="224" t="s">
        <v>1053</v>
      </c>
      <c r="C176" s="41" t="s">
        <v>290</v>
      </c>
      <c r="D176" s="294" t="s">
        <v>291</v>
      </c>
      <c r="E176" s="305"/>
      <c r="F176" s="305"/>
      <c r="G176" s="305"/>
      <c r="H176" s="305"/>
      <c r="I176" s="47" t="s">
        <v>208</v>
      </c>
      <c r="J176" s="18">
        <f>'MEMORIAL DE CÁLCULO'!J537</f>
        <v>79</v>
      </c>
      <c r="K176" s="18"/>
      <c r="L176" s="179">
        <f t="shared" ref="L176:L206" si="59">K176*1.3196</f>
        <v>0</v>
      </c>
      <c r="M176" s="18">
        <f t="shared" ref="M176:M177" si="60">ROUND(L176*J176,2)</f>
        <v>0</v>
      </c>
    </row>
    <row r="177" spans="1:13" s="30" customFormat="1" ht="63.75" customHeight="1">
      <c r="A177" s="235" t="s">
        <v>239</v>
      </c>
      <c r="B177" s="224" t="s">
        <v>1053</v>
      </c>
      <c r="C177" s="41" t="s">
        <v>292</v>
      </c>
      <c r="D177" s="294" t="s">
        <v>377</v>
      </c>
      <c r="E177" s="305"/>
      <c r="F177" s="305"/>
      <c r="G177" s="305"/>
      <c r="H177" s="305"/>
      <c r="I177" s="47" t="s">
        <v>208</v>
      </c>
      <c r="J177" s="18">
        <f>'MEMORIAL DE CÁLCULO'!J548</f>
        <v>88</v>
      </c>
      <c r="K177" s="18"/>
      <c r="L177" s="179">
        <f t="shared" si="59"/>
        <v>0</v>
      </c>
      <c r="M177" s="18">
        <f t="shared" si="60"/>
        <v>0</v>
      </c>
    </row>
    <row r="178" spans="1:13" s="26" customFormat="1" ht="58.5" customHeight="1">
      <c r="A178" s="235" t="s">
        <v>240</v>
      </c>
      <c r="B178" s="224" t="s">
        <v>1053</v>
      </c>
      <c r="C178" s="41" t="s">
        <v>293</v>
      </c>
      <c r="D178" s="294" t="s">
        <v>378</v>
      </c>
      <c r="E178" s="305"/>
      <c r="F178" s="305"/>
      <c r="G178" s="305"/>
      <c r="H178" s="305"/>
      <c r="I178" s="45" t="s">
        <v>105</v>
      </c>
      <c r="J178" s="18">
        <f>'MEMORIAL DE CÁLCULO'!J557</f>
        <v>1</v>
      </c>
      <c r="K178" s="18"/>
      <c r="L178" s="179">
        <f t="shared" si="59"/>
        <v>0</v>
      </c>
      <c r="M178" s="18">
        <f t="shared" ref="M178:M181" si="61">ROUND(L178*J178,2)</f>
        <v>0</v>
      </c>
    </row>
    <row r="179" spans="1:13" s="26" customFormat="1" ht="61.5" customHeight="1">
      <c r="A179" s="235" t="s">
        <v>241</v>
      </c>
      <c r="B179" s="224" t="s">
        <v>1053</v>
      </c>
      <c r="C179" s="41" t="s">
        <v>294</v>
      </c>
      <c r="D179" s="294" t="s">
        <v>379</v>
      </c>
      <c r="E179" s="305"/>
      <c r="F179" s="305"/>
      <c r="G179" s="305"/>
      <c r="H179" s="305"/>
      <c r="I179" s="45" t="s">
        <v>105</v>
      </c>
      <c r="J179" s="18">
        <f>'MEMORIAL DE CÁLCULO'!J560</f>
        <v>6</v>
      </c>
      <c r="K179" s="18"/>
      <c r="L179" s="179">
        <f t="shared" si="59"/>
        <v>0</v>
      </c>
      <c r="M179" s="18">
        <f t="shared" si="61"/>
        <v>0</v>
      </c>
    </row>
    <row r="180" spans="1:13" s="26" customFormat="1" ht="51.75" customHeight="1">
      <c r="A180" s="235" t="s">
        <v>242</v>
      </c>
      <c r="B180" s="224" t="s">
        <v>1053</v>
      </c>
      <c r="C180" s="41" t="s">
        <v>381</v>
      </c>
      <c r="D180" s="294" t="s">
        <v>380</v>
      </c>
      <c r="E180" s="305"/>
      <c r="F180" s="305"/>
      <c r="G180" s="305"/>
      <c r="H180" s="305"/>
      <c r="I180" s="45" t="s">
        <v>105</v>
      </c>
      <c r="J180" s="18">
        <f>'MEMORIAL DE CÁLCULO'!J563</f>
        <v>32</v>
      </c>
      <c r="K180" s="18"/>
      <c r="L180" s="179">
        <f t="shared" si="59"/>
        <v>0</v>
      </c>
      <c r="M180" s="18">
        <f t="shared" si="61"/>
        <v>0</v>
      </c>
    </row>
    <row r="181" spans="1:13" s="36" customFormat="1" ht="51.75" customHeight="1">
      <c r="A181" s="263" t="s">
        <v>243</v>
      </c>
      <c r="B181" s="263" t="s">
        <v>1053</v>
      </c>
      <c r="C181" s="266" t="s">
        <v>796</v>
      </c>
      <c r="D181" s="443" t="s">
        <v>1164</v>
      </c>
      <c r="E181" s="443"/>
      <c r="F181" s="443"/>
      <c r="G181" s="443"/>
      <c r="H181" s="443"/>
      <c r="I181" s="262" t="s">
        <v>105</v>
      </c>
      <c r="J181" s="265">
        <f>'MEMORIAL DE CÁLCULO'!J565</f>
        <v>28</v>
      </c>
      <c r="K181" s="265"/>
      <c r="L181" s="265">
        <f t="shared" si="59"/>
        <v>0</v>
      </c>
      <c r="M181" s="265">
        <f t="shared" si="61"/>
        <v>0</v>
      </c>
    </row>
    <row r="182" spans="1:13" s="26" customFormat="1" ht="66" customHeight="1">
      <c r="A182" s="263" t="s">
        <v>244</v>
      </c>
      <c r="B182" s="263" t="s">
        <v>1053</v>
      </c>
      <c r="C182" s="266" t="s">
        <v>381</v>
      </c>
      <c r="D182" s="443" t="s">
        <v>1157</v>
      </c>
      <c r="E182" s="443"/>
      <c r="F182" s="443"/>
      <c r="G182" s="443"/>
      <c r="H182" s="443"/>
      <c r="I182" s="262" t="s">
        <v>105</v>
      </c>
      <c r="J182" s="265">
        <f>'MEMORIAL DE CÁLCULO'!J576</f>
        <v>32</v>
      </c>
      <c r="K182" s="265"/>
      <c r="L182" s="265">
        <f t="shared" si="59"/>
        <v>0</v>
      </c>
      <c r="M182" s="265">
        <f t="shared" ref="M182" si="62">ROUND(L182*J182,2)</f>
        <v>0</v>
      </c>
    </row>
    <row r="183" spans="1:13" s="36" customFormat="1" ht="34.5" customHeight="1">
      <c r="A183" s="235" t="s">
        <v>245</v>
      </c>
      <c r="B183" s="224" t="s">
        <v>1053</v>
      </c>
      <c r="C183" s="41" t="s">
        <v>382</v>
      </c>
      <c r="D183" s="457" t="s">
        <v>375</v>
      </c>
      <c r="E183" s="458"/>
      <c r="F183" s="458"/>
      <c r="G183" s="458"/>
      <c r="H183" s="459"/>
      <c r="I183" s="45" t="s">
        <v>105</v>
      </c>
      <c r="J183" s="18">
        <f>'MEMORIAL DE CÁLCULO'!J579</f>
        <v>88</v>
      </c>
      <c r="K183" s="18"/>
      <c r="L183" s="179">
        <f t="shared" si="59"/>
        <v>0</v>
      </c>
      <c r="M183" s="18">
        <f t="shared" ref="M183:M188" si="63">ROUND(J183*L183,2)</f>
        <v>0</v>
      </c>
    </row>
    <row r="184" spans="1:13" s="26" customFormat="1" ht="45" customHeight="1">
      <c r="A184" s="235" t="s">
        <v>246</v>
      </c>
      <c r="B184" s="224" t="s">
        <v>1053</v>
      </c>
      <c r="C184" s="41" t="s">
        <v>1088</v>
      </c>
      <c r="D184" s="294" t="s">
        <v>901</v>
      </c>
      <c r="E184" s="305"/>
      <c r="F184" s="305"/>
      <c r="G184" s="305"/>
      <c r="H184" s="305"/>
      <c r="I184" s="45" t="s">
        <v>105</v>
      </c>
      <c r="J184" s="18">
        <f>'MEMORIAL DE CÁLCULO'!J582</f>
        <v>28</v>
      </c>
      <c r="K184" s="18"/>
      <c r="L184" s="179">
        <f t="shared" si="59"/>
        <v>0</v>
      </c>
      <c r="M184" s="18">
        <f t="shared" si="63"/>
        <v>0</v>
      </c>
    </row>
    <row r="185" spans="1:13" s="26" customFormat="1" ht="45" customHeight="1">
      <c r="A185" s="235" t="s">
        <v>247</v>
      </c>
      <c r="B185" s="224" t="s">
        <v>1053</v>
      </c>
      <c r="C185" s="41" t="s">
        <v>385</v>
      </c>
      <c r="D185" s="457" t="s">
        <v>383</v>
      </c>
      <c r="E185" s="458"/>
      <c r="F185" s="458"/>
      <c r="G185" s="458"/>
      <c r="H185" s="459"/>
      <c r="I185" s="45" t="s">
        <v>105</v>
      </c>
      <c r="J185" s="18">
        <f>'MEMORIAL DE CÁLCULO'!J585</f>
        <v>32</v>
      </c>
      <c r="K185" s="18"/>
      <c r="L185" s="179">
        <f t="shared" si="59"/>
        <v>0</v>
      </c>
      <c r="M185" s="18">
        <f t="shared" si="63"/>
        <v>0</v>
      </c>
    </row>
    <row r="186" spans="1:13" s="26" customFormat="1" ht="42.75" customHeight="1">
      <c r="A186" s="235" t="s">
        <v>248</v>
      </c>
      <c r="B186" s="224" t="s">
        <v>1053</v>
      </c>
      <c r="C186" s="41" t="s">
        <v>1009</v>
      </c>
      <c r="D186" s="440" t="s">
        <v>1008</v>
      </c>
      <c r="E186" s="441"/>
      <c r="F186" s="441"/>
      <c r="G186" s="441"/>
      <c r="H186" s="442"/>
      <c r="I186" s="47" t="s">
        <v>76</v>
      </c>
      <c r="J186" s="18">
        <f>'MEMORIAL DE CÁLCULO'!J588</f>
        <v>62.94</v>
      </c>
      <c r="K186" s="18"/>
      <c r="L186" s="179">
        <f t="shared" si="59"/>
        <v>0</v>
      </c>
      <c r="M186" s="18">
        <f t="shared" si="63"/>
        <v>0</v>
      </c>
    </row>
    <row r="187" spans="1:13" s="26" customFormat="1" ht="31.5" customHeight="1">
      <c r="A187" s="235" t="s">
        <v>259</v>
      </c>
      <c r="B187" s="224" t="s">
        <v>1053</v>
      </c>
      <c r="C187" s="41" t="s">
        <v>386</v>
      </c>
      <c r="D187" s="440" t="s">
        <v>384</v>
      </c>
      <c r="E187" s="441"/>
      <c r="F187" s="441"/>
      <c r="G187" s="441"/>
      <c r="H187" s="442"/>
      <c r="I187" s="47" t="s">
        <v>76</v>
      </c>
      <c r="J187" s="18">
        <f>'MEMORIAL DE CÁLCULO'!J593</f>
        <v>112.52</v>
      </c>
      <c r="K187" s="18"/>
      <c r="L187" s="179">
        <f t="shared" si="59"/>
        <v>0</v>
      </c>
      <c r="M187" s="18">
        <f t="shared" si="63"/>
        <v>0</v>
      </c>
    </row>
    <row r="188" spans="1:13" s="26" customFormat="1" ht="27.75" customHeight="1">
      <c r="A188" s="235" t="s">
        <v>260</v>
      </c>
      <c r="B188" s="224" t="s">
        <v>1053</v>
      </c>
      <c r="C188" s="41" t="s">
        <v>1017</v>
      </c>
      <c r="D188" s="440" t="s">
        <v>1016</v>
      </c>
      <c r="E188" s="441"/>
      <c r="F188" s="441"/>
      <c r="G188" s="441"/>
      <c r="H188" s="442"/>
      <c r="I188" s="47" t="s">
        <v>76</v>
      </c>
      <c r="J188" s="18">
        <f>'MEMORIAL DE CÁLCULO'!J596</f>
        <v>56.52</v>
      </c>
      <c r="K188" s="18"/>
      <c r="L188" s="179">
        <f t="shared" si="59"/>
        <v>0</v>
      </c>
      <c r="M188" s="18">
        <f t="shared" si="63"/>
        <v>0</v>
      </c>
    </row>
    <row r="189" spans="1:13" s="36" customFormat="1" ht="30.75" customHeight="1">
      <c r="A189" s="235" t="s">
        <v>261</v>
      </c>
      <c r="B189" s="224" t="s">
        <v>1053</v>
      </c>
      <c r="C189" s="41" t="s">
        <v>1019</v>
      </c>
      <c r="D189" s="440" t="s">
        <v>1018</v>
      </c>
      <c r="E189" s="441"/>
      <c r="F189" s="441"/>
      <c r="G189" s="441"/>
      <c r="H189" s="442"/>
      <c r="I189" s="47" t="s">
        <v>76</v>
      </c>
      <c r="J189" s="18">
        <f>'MEMORIAL DE CÁLCULO'!J598</f>
        <v>20.68</v>
      </c>
      <c r="K189" s="18"/>
      <c r="L189" s="179">
        <f t="shared" si="59"/>
        <v>0</v>
      </c>
      <c r="M189" s="18">
        <f t="shared" ref="M189" si="64">ROUND(J189*L189,2)</f>
        <v>0</v>
      </c>
    </row>
    <row r="190" spans="1:13" s="56" customFormat="1" ht="42.75" customHeight="1">
      <c r="A190" s="235" t="s">
        <v>421</v>
      </c>
      <c r="B190" s="224" t="s">
        <v>1053</v>
      </c>
      <c r="C190" s="100" t="s">
        <v>1021</v>
      </c>
      <c r="D190" s="440" t="s">
        <v>1020</v>
      </c>
      <c r="E190" s="441"/>
      <c r="F190" s="441"/>
      <c r="G190" s="441"/>
      <c r="H190" s="442"/>
      <c r="I190" s="47" t="s">
        <v>76</v>
      </c>
      <c r="J190" s="18">
        <f>'MEMORIAL DE CÁLCULO'!J601</f>
        <v>62.04</v>
      </c>
      <c r="K190" s="18"/>
      <c r="L190" s="179">
        <f t="shared" si="59"/>
        <v>0</v>
      </c>
      <c r="M190" s="18">
        <f t="shared" ref="M190:M197" si="65">ROUND(J190*L190,2)</f>
        <v>0</v>
      </c>
    </row>
    <row r="191" spans="1:13" s="56" customFormat="1" ht="48" customHeight="1">
      <c r="A191" s="235" t="s">
        <v>422</v>
      </c>
      <c r="B191" s="235" t="s">
        <v>1053</v>
      </c>
      <c r="C191" s="100" t="s">
        <v>387</v>
      </c>
      <c r="D191" s="440" t="s">
        <v>1026</v>
      </c>
      <c r="E191" s="441"/>
      <c r="F191" s="441"/>
      <c r="G191" s="441"/>
      <c r="H191" s="442"/>
      <c r="I191" s="233" t="s">
        <v>105</v>
      </c>
      <c r="J191" s="248">
        <f>'MEMORIAL DE CÁLCULO'!J604</f>
        <v>6</v>
      </c>
      <c r="K191" s="248"/>
      <c r="L191" s="248">
        <f t="shared" si="59"/>
        <v>0</v>
      </c>
      <c r="M191" s="248">
        <f t="shared" si="65"/>
        <v>0</v>
      </c>
    </row>
    <row r="192" spans="1:13" s="56" customFormat="1" ht="30.75" customHeight="1">
      <c r="A192" s="235" t="s">
        <v>766</v>
      </c>
      <c r="B192" s="224" t="s">
        <v>1053</v>
      </c>
      <c r="C192" s="100" t="s">
        <v>1028</v>
      </c>
      <c r="D192" s="440" t="s">
        <v>1027</v>
      </c>
      <c r="E192" s="441"/>
      <c r="F192" s="441"/>
      <c r="G192" s="441"/>
      <c r="H192" s="442"/>
      <c r="I192" s="47" t="s">
        <v>105</v>
      </c>
      <c r="J192" s="18">
        <f>'MEMORIAL DE CÁLCULO'!J607</f>
        <v>24</v>
      </c>
      <c r="K192" s="18"/>
      <c r="L192" s="179">
        <f t="shared" si="59"/>
        <v>0</v>
      </c>
      <c r="M192" s="18">
        <f t="shared" si="65"/>
        <v>0</v>
      </c>
    </row>
    <row r="193" spans="1:16" s="56" customFormat="1" ht="50.25" customHeight="1">
      <c r="A193" s="235" t="s">
        <v>770</v>
      </c>
      <c r="B193" s="224" t="s">
        <v>1053</v>
      </c>
      <c r="C193" s="100" t="s">
        <v>1030</v>
      </c>
      <c r="D193" s="440" t="s">
        <v>1029</v>
      </c>
      <c r="E193" s="441"/>
      <c r="F193" s="441"/>
      <c r="G193" s="441"/>
      <c r="H193" s="442"/>
      <c r="I193" s="47" t="s">
        <v>105</v>
      </c>
      <c r="J193" s="18">
        <f>'MEMORIAL DE CÁLCULO'!J610</f>
        <v>4</v>
      </c>
      <c r="K193" s="18"/>
      <c r="L193" s="179">
        <f t="shared" si="59"/>
        <v>0</v>
      </c>
      <c r="M193" s="18">
        <f t="shared" si="65"/>
        <v>0</v>
      </c>
    </row>
    <row r="194" spans="1:16" s="56" customFormat="1" ht="45" customHeight="1">
      <c r="A194" s="235" t="s">
        <v>771</v>
      </c>
      <c r="B194" s="224" t="s">
        <v>1053</v>
      </c>
      <c r="C194" s="100" t="s">
        <v>1032</v>
      </c>
      <c r="D194" s="440" t="s">
        <v>1031</v>
      </c>
      <c r="E194" s="441"/>
      <c r="F194" s="441"/>
      <c r="G194" s="441"/>
      <c r="H194" s="442"/>
      <c r="I194" s="47" t="s">
        <v>105</v>
      </c>
      <c r="J194" s="18">
        <f>'MEMORIAL DE CÁLCULO'!J613</f>
        <v>1</v>
      </c>
      <c r="K194" s="18"/>
      <c r="L194" s="179">
        <f t="shared" si="59"/>
        <v>0</v>
      </c>
      <c r="M194" s="18">
        <f t="shared" si="65"/>
        <v>0</v>
      </c>
    </row>
    <row r="195" spans="1:16" s="56" customFormat="1" ht="50.25" customHeight="1">
      <c r="A195" s="235" t="s">
        <v>772</v>
      </c>
      <c r="B195" s="224" t="s">
        <v>1053</v>
      </c>
      <c r="C195" s="100" t="s">
        <v>1034</v>
      </c>
      <c r="D195" s="440" t="s">
        <v>1033</v>
      </c>
      <c r="E195" s="441"/>
      <c r="F195" s="441"/>
      <c r="G195" s="441"/>
      <c r="H195" s="442"/>
      <c r="I195" s="47" t="s">
        <v>105</v>
      </c>
      <c r="J195" s="18">
        <f>'MEMORIAL DE CÁLCULO'!J616</f>
        <v>1</v>
      </c>
      <c r="K195" s="18"/>
      <c r="L195" s="179">
        <f t="shared" si="59"/>
        <v>0</v>
      </c>
      <c r="M195" s="18">
        <f t="shared" si="65"/>
        <v>0</v>
      </c>
    </row>
    <row r="196" spans="1:16" s="36" customFormat="1" ht="45" customHeight="1">
      <c r="A196" s="235" t="s">
        <v>773</v>
      </c>
      <c r="B196" s="224" t="s">
        <v>1053</v>
      </c>
      <c r="C196" s="100" t="s">
        <v>1036</v>
      </c>
      <c r="D196" s="440" t="s">
        <v>1035</v>
      </c>
      <c r="E196" s="441"/>
      <c r="F196" s="441"/>
      <c r="G196" s="441"/>
      <c r="H196" s="442"/>
      <c r="I196" s="47" t="s">
        <v>105</v>
      </c>
      <c r="J196" s="18">
        <f>'MEMORIAL DE CÁLCULO'!J619</f>
        <v>1</v>
      </c>
      <c r="K196" s="18"/>
      <c r="L196" s="179">
        <f t="shared" si="59"/>
        <v>0</v>
      </c>
      <c r="M196" s="18">
        <f t="shared" si="65"/>
        <v>0</v>
      </c>
    </row>
    <row r="197" spans="1:16" s="36" customFormat="1" ht="45" customHeight="1">
      <c r="A197" s="235" t="s">
        <v>782</v>
      </c>
      <c r="B197" s="224" t="s">
        <v>1053</v>
      </c>
      <c r="C197" s="100" t="s">
        <v>1100</v>
      </c>
      <c r="D197" s="440" t="s">
        <v>1099</v>
      </c>
      <c r="E197" s="441"/>
      <c r="F197" s="441"/>
      <c r="G197" s="441"/>
      <c r="H197" s="442"/>
      <c r="I197" s="47" t="s">
        <v>105</v>
      </c>
      <c r="J197" s="18">
        <f>'MEMORIAL DE CÁLCULO'!J622</f>
        <v>1</v>
      </c>
      <c r="K197" s="18"/>
      <c r="L197" s="179">
        <f t="shared" si="59"/>
        <v>0</v>
      </c>
      <c r="M197" s="18">
        <f t="shared" si="65"/>
        <v>0</v>
      </c>
    </row>
    <row r="198" spans="1:16" s="56" customFormat="1" ht="59.25" customHeight="1">
      <c r="A198" s="235" t="s">
        <v>876</v>
      </c>
      <c r="B198" s="235" t="s">
        <v>62</v>
      </c>
      <c r="C198" s="100" t="s">
        <v>1103</v>
      </c>
      <c r="D198" s="440" t="s">
        <v>1181</v>
      </c>
      <c r="E198" s="441"/>
      <c r="F198" s="441"/>
      <c r="G198" s="441"/>
      <c r="H198" s="442"/>
      <c r="I198" s="233" t="s">
        <v>105</v>
      </c>
      <c r="J198" s="248">
        <f>'MEMORIAL DE CÁLCULO'!J626</f>
        <v>3</v>
      </c>
      <c r="K198" s="248"/>
      <c r="L198" s="248">
        <f t="shared" ref="L198:L200" si="66">K198*1.3196</f>
        <v>0</v>
      </c>
      <c r="M198" s="248">
        <f t="shared" ref="M198:M200" si="67">ROUND(J198*L198,2)</f>
        <v>0</v>
      </c>
    </row>
    <row r="199" spans="1:16" s="56" customFormat="1" ht="45" customHeight="1">
      <c r="A199" s="235" t="s">
        <v>912</v>
      </c>
      <c r="B199" s="235" t="s">
        <v>1053</v>
      </c>
      <c r="C199" s="100" t="s">
        <v>1102</v>
      </c>
      <c r="D199" s="440" t="s">
        <v>1101</v>
      </c>
      <c r="E199" s="441"/>
      <c r="F199" s="441"/>
      <c r="G199" s="441"/>
      <c r="H199" s="442"/>
      <c r="I199" s="233" t="s">
        <v>105</v>
      </c>
      <c r="J199" s="248">
        <f>'MEMORIAL DE CÁLCULO'!J628</f>
        <v>1</v>
      </c>
      <c r="K199" s="248"/>
      <c r="L199" s="248">
        <f t="shared" si="66"/>
        <v>0</v>
      </c>
      <c r="M199" s="248">
        <f t="shared" si="67"/>
        <v>0</v>
      </c>
    </row>
    <row r="200" spans="1:16" s="56" customFormat="1" ht="45" customHeight="1">
      <c r="A200" s="263" t="s">
        <v>915</v>
      </c>
      <c r="B200" s="263" t="s">
        <v>1053</v>
      </c>
      <c r="C200" s="266" t="s">
        <v>1178</v>
      </c>
      <c r="D200" s="440" t="s">
        <v>1180</v>
      </c>
      <c r="E200" s="441"/>
      <c r="F200" s="441"/>
      <c r="G200" s="441"/>
      <c r="H200" s="442"/>
      <c r="I200" s="262" t="s">
        <v>105</v>
      </c>
      <c r="J200" s="265">
        <f>'MEMORIAL DE CÁLCULO'!J631</f>
        <v>1</v>
      </c>
      <c r="K200" s="265"/>
      <c r="L200" s="265">
        <f t="shared" si="66"/>
        <v>0</v>
      </c>
      <c r="M200" s="265">
        <f t="shared" si="67"/>
        <v>0</v>
      </c>
    </row>
    <row r="201" spans="1:16" s="56" customFormat="1" ht="45" customHeight="1">
      <c r="A201" s="235" t="s">
        <v>955</v>
      </c>
      <c r="B201" s="224" t="s">
        <v>1053</v>
      </c>
      <c r="C201" s="100" t="s">
        <v>1038</v>
      </c>
      <c r="D201" s="443" t="s">
        <v>1037</v>
      </c>
      <c r="E201" s="443"/>
      <c r="F201" s="443"/>
      <c r="G201" s="443"/>
      <c r="H201" s="443"/>
      <c r="I201" s="47" t="s">
        <v>105</v>
      </c>
      <c r="J201" s="18">
        <f>'MEMORIAL DE CÁLCULO'!J635</f>
        <v>3</v>
      </c>
      <c r="K201" s="18"/>
      <c r="L201" s="179">
        <f t="shared" si="59"/>
        <v>0</v>
      </c>
      <c r="M201" s="18">
        <f t="shared" ref="M201:M202" si="68">ROUND(J201*L201,2)</f>
        <v>0</v>
      </c>
    </row>
    <row r="202" spans="1:16" s="56" customFormat="1" ht="64.5" customHeight="1">
      <c r="A202" s="235" t="s">
        <v>1137</v>
      </c>
      <c r="B202" s="224" t="s">
        <v>1053</v>
      </c>
      <c r="C202" s="100" t="s">
        <v>903</v>
      </c>
      <c r="D202" s="443" t="s">
        <v>902</v>
      </c>
      <c r="E202" s="443"/>
      <c r="F202" s="443"/>
      <c r="G202" s="443"/>
      <c r="H202" s="443"/>
      <c r="I202" s="47" t="s">
        <v>105</v>
      </c>
      <c r="J202" s="18">
        <f>'MEMORIAL DE CÁLCULO'!J637</f>
        <v>71</v>
      </c>
      <c r="K202" s="18"/>
      <c r="L202" s="179">
        <f t="shared" si="59"/>
        <v>0</v>
      </c>
      <c r="M202" s="18">
        <f t="shared" si="68"/>
        <v>0</v>
      </c>
      <c r="N202" s="56">
        <v>12468</v>
      </c>
    </row>
    <row r="203" spans="1:16" s="56" customFormat="1" ht="64.5" customHeight="1">
      <c r="A203" s="235" t="s">
        <v>1138</v>
      </c>
      <c r="B203" s="224" t="s">
        <v>1053</v>
      </c>
      <c r="C203" s="100" t="s">
        <v>1040</v>
      </c>
      <c r="D203" s="443" t="s">
        <v>1039</v>
      </c>
      <c r="E203" s="443"/>
      <c r="F203" s="443"/>
      <c r="G203" s="443"/>
      <c r="H203" s="443"/>
      <c r="I203" s="210" t="s">
        <v>105</v>
      </c>
      <c r="J203" s="221">
        <f>'MEMORIAL DE CÁLCULO'!J640</f>
        <v>8</v>
      </c>
      <c r="K203" s="221"/>
      <c r="L203" s="221">
        <f t="shared" ref="L203" si="69">K203*1.3196</f>
        <v>0</v>
      </c>
      <c r="M203" s="221">
        <f t="shared" ref="M203" si="70">ROUND(J203*L203,2)</f>
        <v>0</v>
      </c>
    </row>
    <row r="204" spans="1:16" s="56" customFormat="1" ht="45" customHeight="1">
      <c r="A204" s="235" t="s">
        <v>1139</v>
      </c>
      <c r="B204" s="224" t="s">
        <v>1053</v>
      </c>
      <c r="C204" s="100" t="s">
        <v>268</v>
      </c>
      <c r="D204" s="443" t="s">
        <v>269</v>
      </c>
      <c r="E204" s="443"/>
      <c r="F204" s="443"/>
      <c r="G204" s="443"/>
      <c r="H204" s="443"/>
      <c r="I204" s="47" t="s">
        <v>105</v>
      </c>
      <c r="J204" s="18">
        <f>'MEMORIAL DE CÁLCULO'!J643</f>
        <v>1</v>
      </c>
      <c r="K204" s="18"/>
      <c r="L204" s="179">
        <f t="shared" si="59"/>
        <v>0</v>
      </c>
      <c r="M204" s="18">
        <f t="shared" ref="M204" si="71">ROUND(J204*L204,2)</f>
        <v>0</v>
      </c>
    </row>
    <row r="205" spans="1:16" s="56" customFormat="1" ht="45" customHeight="1">
      <c r="A205" s="235" t="s">
        <v>1140</v>
      </c>
      <c r="B205" s="235" t="s">
        <v>1053</v>
      </c>
      <c r="C205" s="100" t="s">
        <v>1105</v>
      </c>
      <c r="D205" s="443" t="s">
        <v>1104</v>
      </c>
      <c r="E205" s="443"/>
      <c r="F205" s="443"/>
      <c r="G205" s="443"/>
      <c r="H205" s="443"/>
      <c r="I205" s="233" t="s">
        <v>105</v>
      </c>
      <c r="J205" s="248">
        <f>'MEMORIAL DE CÁLCULO'!J646</f>
        <v>1</v>
      </c>
      <c r="K205" s="248"/>
      <c r="L205" s="248">
        <f t="shared" si="59"/>
        <v>0</v>
      </c>
      <c r="M205" s="248">
        <f t="shared" ref="M205:M206" si="72">ROUND(J205*L205,2)</f>
        <v>0</v>
      </c>
    </row>
    <row r="206" spans="1:16" s="56" customFormat="1" ht="45" customHeight="1">
      <c r="A206" s="235" t="s">
        <v>1141</v>
      </c>
      <c r="B206" s="235" t="s">
        <v>1053</v>
      </c>
      <c r="C206" s="100" t="s">
        <v>1107</v>
      </c>
      <c r="D206" s="443" t="s">
        <v>1106</v>
      </c>
      <c r="E206" s="443"/>
      <c r="F206" s="443"/>
      <c r="G206" s="443"/>
      <c r="H206" s="443"/>
      <c r="I206" s="233" t="s">
        <v>105</v>
      </c>
      <c r="J206" s="248">
        <f>'MEMORIAL DE CÁLCULO'!J649</f>
        <v>4</v>
      </c>
      <c r="K206" s="248"/>
      <c r="L206" s="248">
        <f t="shared" si="59"/>
        <v>0</v>
      </c>
      <c r="M206" s="248">
        <f t="shared" si="72"/>
        <v>0</v>
      </c>
    </row>
    <row r="207" spans="1:16" s="15" customFormat="1" ht="20.100000000000001" customHeight="1">
      <c r="A207" s="411" t="s">
        <v>27</v>
      </c>
      <c r="B207" s="412"/>
      <c r="C207" s="412"/>
      <c r="D207" s="412"/>
      <c r="E207" s="412"/>
      <c r="F207" s="412"/>
      <c r="G207" s="412"/>
      <c r="H207" s="412"/>
      <c r="I207" s="412"/>
      <c r="J207" s="412"/>
      <c r="K207" s="413"/>
      <c r="L207" s="96"/>
      <c r="M207" s="93">
        <f>SUM(M176:M206)</f>
        <v>0</v>
      </c>
      <c r="P207" s="179">
        <f t="shared" ref="P207" si="73">O207*1.3196</f>
        <v>0</v>
      </c>
    </row>
    <row r="208" spans="1:16" s="7" customFormat="1" ht="9.9499999999999993" customHeight="1">
      <c r="A208" s="406"/>
      <c r="B208" s="407"/>
      <c r="C208" s="407"/>
      <c r="D208" s="407"/>
      <c r="E208" s="407"/>
      <c r="F208" s="407"/>
      <c r="G208" s="407"/>
      <c r="H208" s="407"/>
      <c r="I208" s="407"/>
      <c r="J208" s="407"/>
      <c r="K208" s="407"/>
      <c r="L208" s="407"/>
      <c r="M208" s="455"/>
    </row>
    <row r="209" spans="1:14" s="16" customFormat="1" ht="20.100000000000001" customHeight="1">
      <c r="A209" s="51">
        <v>16</v>
      </c>
      <c r="B209" s="335"/>
      <c r="C209" s="337"/>
      <c r="D209" s="335" t="s">
        <v>393</v>
      </c>
      <c r="E209" s="336"/>
      <c r="F209" s="336"/>
      <c r="G209" s="336"/>
      <c r="H209" s="337"/>
      <c r="I209" s="335"/>
      <c r="J209" s="336"/>
      <c r="K209" s="336"/>
      <c r="L209" s="336"/>
      <c r="M209" s="337"/>
    </row>
    <row r="210" spans="1:14" s="8" customFormat="1" ht="52.5" customHeight="1">
      <c r="A210" s="235" t="s">
        <v>49</v>
      </c>
      <c r="B210" s="235" t="s">
        <v>1053</v>
      </c>
      <c r="C210" s="49" t="s">
        <v>395</v>
      </c>
      <c r="D210" s="301" t="s">
        <v>394</v>
      </c>
      <c r="E210" s="302"/>
      <c r="F210" s="302"/>
      <c r="G210" s="302"/>
      <c r="H210" s="303"/>
      <c r="I210" s="45" t="s">
        <v>105</v>
      </c>
      <c r="J210" s="18">
        <f>'MEMORIAL DE CÁLCULO'!J653</f>
        <v>14</v>
      </c>
      <c r="K210" s="18"/>
      <c r="L210" s="179">
        <f t="shared" ref="L210:L216" si="74">K210*1.3196</f>
        <v>0</v>
      </c>
      <c r="M210" s="18">
        <f t="shared" ref="M210:M213" si="75">ROUND(J210*L210,2)</f>
        <v>0</v>
      </c>
      <c r="N210" s="8">
        <f>ROUND(27.03*1.309,2)</f>
        <v>35.380000000000003</v>
      </c>
    </row>
    <row r="211" spans="1:14" s="27" customFormat="1" ht="46.5" customHeight="1">
      <c r="A211" s="235" t="s">
        <v>1142</v>
      </c>
      <c r="B211" s="235" t="s">
        <v>1053</v>
      </c>
      <c r="C211" s="49" t="s">
        <v>397</v>
      </c>
      <c r="D211" s="301" t="s">
        <v>396</v>
      </c>
      <c r="E211" s="360"/>
      <c r="F211" s="360"/>
      <c r="G211" s="360"/>
      <c r="H211" s="361"/>
      <c r="I211" s="47" t="s">
        <v>76</v>
      </c>
      <c r="J211" s="18">
        <f>'MEMORIAL DE CÁLCULO'!J656</f>
        <v>250.19</v>
      </c>
      <c r="K211" s="18"/>
      <c r="L211" s="179">
        <f t="shared" si="74"/>
        <v>0</v>
      </c>
      <c r="M211" s="18">
        <f t="shared" si="75"/>
        <v>0</v>
      </c>
    </row>
    <row r="212" spans="1:14" s="27" customFormat="1" ht="48.75" customHeight="1">
      <c r="A212" s="235" t="s">
        <v>217</v>
      </c>
      <c r="B212" s="235" t="s">
        <v>1053</v>
      </c>
      <c r="C212" s="49" t="s">
        <v>399</v>
      </c>
      <c r="D212" s="301" t="s">
        <v>398</v>
      </c>
      <c r="E212" s="302"/>
      <c r="F212" s="302"/>
      <c r="G212" s="302"/>
      <c r="H212" s="303"/>
      <c r="I212" s="159" t="s">
        <v>76</v>
      </c>
      <c r="J212" s="18">
        <f>'MEMORIAL DE CÁLCULO'!J659</f>
        <v>178.63</v>
      </c>
      <c r="K212" s="18"/>
      <c r="L212" s="179">
        <f t="shared" si="74"/>
        <v>0</v>
      </c>
      <c r="M212" s="18">
        <f t="shared" si="75"/>
        <v>0</v>
      </c>
    </row>
    <row r="213" spans="1:14" s="27" customFormat="1" ht="63.75" customHeight="1">
      <c r="A213" s="263" t="s">
        <v>218</v>
      </c>
      <c r="B213" s="263" t="s">
        <v>1053</v>
      </c>
      <c r="C213" s="264" t="s">
        <v>400</v>
      </c>
      <c r="D213" s="440" t="s">
        <v>1159</v>
      </c>
      <c r="E213" s="441"/>
      <c r="F213" s="441"/>
      <c r="G213" s="441"/>
      <c r="H213" s="442"/>
      <c r="I213" s="262" t="s">
        <v>105</v>
      </c>
      <c r="J213" s="265">
        <f>'MEMORIAL DE CÁLCULO'!J662</f>
        <v>58</v>
      </c>
      <c r="K213" s="265"/>
      <c r="L213" s="265">
        <f t="shared" si="74"/>
        <v>0</v>
      </c>
      <c r="M213" s="265">
        <f t="shared" si="75"/>
        <v>0</v>
      </c>
    </row>
    <row r="214" spans="1:14" s="36" customFormat="1" ht="63" customHeight="1">
      <c r="A214" s="235" t="s">
        <v>219</v>
      </c>
      <c r="B214" s="235" t="s">
        <v>1053</v>
      </c>
      <c r="C214" s="49" t="s">
        <v>405</v>
      </c>
      <c r="D214" s="301" t="s">
        <v>404</v>
      </c>
      <c r="E214" s="302"/>
      <c r="F214" s="302"/>
      <c r="G214" s="302"/>
      <c r="H214" s="303"/>
      <c r="I214" s="45" t="s">
        <v>105</v>
      </c>
      <c r="J214" s="18">
        <f>'MEMORIAL DE CÁLCULO'!J665</f>
        <v>250</v>
      </c>
      <c r="K214" s="18"/>
      <c r="L214" s="179">
        <f t="shared" si="74"/>
        <v>0</v>
      </c>
      <c r="M214" s="18">
        <f t="shared" ref="M214:M215" si="76">ROUND(J214*L214,2)</f>
        <v>0</v>
      </c>
    </row>
    <row r="215" spans="1:14" s="36" customFormat="1" ht="48.75" customHeight="1">
      <c r="A215" s="235" t="s">
        <v>220</v>
      </c>
      <c r="B215" s="235" t="s">
        <v>1053</v>
      </c>
      <c r="C215" s="49" t="s">
        <v>407</v>
      </c>
      <c r="D215" s="301" t="s">
        <v>406</v>
      </c>
      <c r="E215" s="302"/>
      <c r="F215" s="302"/>
      <c r="G215" s="302"/>
      <c r="H215" s="303"/>
      <c r="I215" s="45" t="s">
        <v>105</v>
      </c>
      <c r="J215" s="18">
        <f>'MEMORIAL DE CÁLCULO'!J668</f>
        <v>20</v>
      </c>
      <c r="K215" s="18"/>
      <c r="L215" s="179">
        <f t="shared" si="74"/>
        <v>0</v>
      </c>
      <c r="M215" s="18">
        <f t="shared" si="76"/>
        <v>0</v>
      </c>
    </row>
    <row r="216" spans="1:14" s="36" customFormat="1" ht="48.75" customHeight="1">
      <c r="A216" s="235" t="s">
        <v>221</v>
      </c>
      <c r="B216" s="235" t="s">
        <v>1053</v>
      </c>
      <c r="C216" s="49" t="s">
        <v>409</v>
      </c>
      <c r="D216" s="301" t="s">
        <v>408</v>
      </c>
      <c r="E216" s="302"/>
      <c r="F216" s="302"/>
      <c r="G216" s="302"/>
      <c r="H216" s="303"/>
      <c r="I216" s="45" t="s">
        <v>105</v>
      </c>
      <c r="J216" s="18">
        <f>'MEMORIAL DE CÁLCULO'!J671</f>
        <v>14</v>
      </c>
      <c r="K216" s="18"/>
      <c r="L216" s="179">
        <f t="shared" si="74"/>
        <v>0</v>
      </c>
      <c r="M216" s="18">
        <f t="shared" ref="M216" si="77">ROUND(J216*L216,2)</f>
        <v>0</v>
      </c>
    </row>
    <row r="217" spans="1:14" s="15" customFormat="1" ht="20.100000000000001" customHeight="1">
      <c r="A217" s="411" t="s">
        <v>27</v>
      </c>
      <c r="B217" s="412"/>
      <c r="C217" s="412"/>
      <c r="D217" s="412"/>
      <c r="E217" s="412"/>
      <c r="F217" s="412"/>
      <c r="G217" s="412"/>
      <c r="H217" s="412"/>
      <c r="I217" s="412"/>
      <c r="J217" s="412"/>
      <c r="K217" s="413"/>
      <c r="L217" s="96"/>
      <c r="M217" s="93">
        <f>SUM(M210:M216)</f>
        <v>0</v>
      </c>
    </row>
    <row r="218" spans="1:14" s="7" customFormat="1" ht="9.9499999999999993" customHeight="1">
      <c r="A218" s="406"/>
      <c r="B218" s="407"/>
      <c r="C218" s="407"/>
      <c r="D218" s="407"/>
      <c r="E218" s="407"/>
      <c r="F218" s="407"/>
      <c r="G218" s="407"/>
      <c r="H218" s="407"/>
      <c r="I218" s="407"/>
      <c r="J218" s="407"/>
      <c r="K218" s="407"/>
      <c r="L218" s="407"/>
      <c r="M218" s="455"/>
    </row>
    <row r="219" spans="1:14" s="16" customFormat="1" ht="20.100000000000001" customHeight="1">
      <c r="A219" s="51">
        <v>17</v>
      </c>
      <c r="B219" s="307"/>
      <c r="C219" s="307"/>
      <c r="D219" s="335" t="s">
        <v>388</v>
      </c>
      <c r="E219" s="336"/>
      <c r="F219" s="336"/>
      <c r="G219" s="336"/>
      <c r="H219" s="337"/>
      <c r="I219" s="335"/>
      <c r="J219" s="336"/>
      <c r="K219" s="336"/>
      <c r="L219" s="336"/>
      <c r="M219" s="337"/>
    </row>
    <row r="220" spans="1:14" s="8" customFormat="1" ht="35.1" customHeight="1">
      <c r="A220" s="235" t="s">
        <v>50</v>
      </c>
      <c r="B220" s="235" t="s">
        <v>1053</v>
      </c>
      <c r="C220" s="247" t="s">
        <v>226</v>
      </c>
      <c r="D220" s="444" t="s">
        <v>228</v>
      </c>
      <c r="E220" s="305"/>
      <c r="F220" s="305"/>
      <c r="G220" s="305"/>
      <c r="H220" s="305"/>
      <c r="I220" s="45" t="s">
        <v>76</v>
      </c>
      <c r="J220" s="18">
        <f>'MEMORIAL DE CÁLCULO'!J675</f>
        <v>29.28</v>
      </c>
      <c r="K220" s="18"/>
      <c r="L220" s="179">
        <f t="shared" ref="L220:L229" si="78">K220*1.3196</f>
        <v>0</v>
      </c>
      <c r="M220" s="18">
        <f t="shared" ref="M220:M227" si="79">ROUND(J220*L220,2)</f>
        <v>0</v>
      </c>
    </row>
    <row r="221" spans="1:14" s="26" customFormat="1" ht="35.1" customHeight="1">
      <c r="A221" s="235" t="s">
        <v>264</v>
      </c>
      <c r="B221" s="235" t="s">
        <v>1053</v>
      </c>
      <c r="C221" s="247" t="s">
        <v>227</v>
      </c>
      <c r="D221" s="444" t="s">
        <v>229</v>
      </c>
      <c r="E221" s="305"/>
      <c r="F221" s="305"/>
      <c r="G221" s="305"/>
      <c r="H221" s="305"/>
      <c r="I221" s="45" t="s">
        <v>105</v>
      </c>
      <c r="J221" s="18">
        <f>'MEMORIAL DE CÁLCULO'!J678</f>
        <v>2</v>
      </c>
      <c r="K221" s="18"/>
      <c r="L221" s="179">
        <f t="shared" si="78"/>
        <v>0</v>
      </c>
      <c r="M221" s="18">
        <f t="shared" si="79"/>
        <v>0</v>
      </c>
    </row>
    <row r="222" spans="1:14" s="26" customFormat="1" ht="45" customHeight="1">
      <c r="A222" s="235" t="s">
        <v>265</v>
      </c>
      <c r="B222" s="235" t="s">
        <v>1053</v>
      </c>
      <c r="C222" s="250" t="s">
        <v>230</v>
      </c>
      <c r="D222" s="294" t="s">
        <v>232</v>
      </c>
      <c r="E222" s="305"/>
      <c r="F222" s="305"/>
      <c r="G222" s="305"/>
      <c r="H222" s="305"/>
      <c r="I222" s="45" t="s">
        <v>105</v>
      </c>
      <c r="J222" s="18">
        <f>'MEMORIAL DE CÁLCULO'!J681</f>
        <v>3</v>
      </c>
      <c r="K222" s="18"/>
      <c r="L222" s="179">
        <f t="shared" si="78"/>
        <v>0</v>
      </c>
      <c r="M222" s="18">
        <f t="shared" si="79"/>
        <v>0</v>
      </c>
    </row>
    <row r="223" spans="1:14" s="26" customFormat="1" ht="45" customHeight="1">
      <c r="A223" s="235" t="s">
        <v>266</v>
      </c>
      <c r="B223" s="235" t="s">
        <v>1053</v>
      </c>
      <c r="C223" s="250" t="s">
        <v>231</v>
      </c>
      <c r="D223" s="444" t="s">
        <v>233</v>
      </c>
      <c r="E223" s="305"/>
      <c r="F223" s="305"/>
      <c r="G223" s="305"/>
      <c r="H223" s="305"/>
      <c r="I223" s="45" t="s">
        <v>105</v>
      </c>
      <c r="J223" s="18">
        <f>'MEMORIAL DE CÁLCULO'!J685</f>
        <v>3</v>
      </c>
      <c r="K223" s="18"/>
      <c r="L223" s="179">
        <f t="shared" si="78"/>
        <v>0</v>
      </c>
      <c r="M223" s="18">
        <f t="shared" si="79"/>
        <v>0</v>
      </c>
    </row>
    <row r="224" spans="1:14" s="26" customFormat="1" ht="72.75" customHeight="1">
      <c r="A224" s="235" t="s">
        <v>267</v>
      </c>
      <c r="B224" s="235" t="s">
        <v>1053</v>
      </c>
      <c r="C224" s="136" t="s">
        <v>807</v>
      </c>
      <c r="D224" s="294" t="s">
        <v>806</v>
      </c>
      <c r="E224" s="305"/>
      <c r="F224" s="305"/>
      <c r="G224" s="305"/>
      <c r="H224" s="305"/>
      <c r="I224" s="45" t="s">
        <v>105</v>
      </c>
      <c r="J224" s="18">
        <f>'MEMORIAL DE CÁLCULO'!J689</f>
        <v>11</v>
      </c>
      <c r="K224" s="18"/>
      <c r="L224" s="179">
        <f t="shared" si="78"/>
        <v>0</v>
      </c>
      <c r="M224" s="18">
        <f t="shared" si="79"/>
        <v>0</v>
      </c>
    </row>
    <row r="225" spans="1:13" s="26" customFormat="1" ht="35.1" customHeight="1">
      <c r="A225" s="235" t="s">
        <v>297</v>
      </c>
      <c r="B225" s="235" t="s">
        <v>1053</v>
      </c>
      <c r="C225" s="49" t="s">
        <v>234</v>
      </c>
      <c r="D225" s="444" t="s">
        <v>237</v>
      </c>
      <c r="E225" s="305"/>
      <c r="F225" s="305"/>
      <c r="G225" s="305"/>
      <c r="H225" s="305"/>
      <c r="I225" s="45" t="s">
        <v>105</v>
      </c>
      <c r="J225" s="18">
        <f>'MEMORIAL DE CÁLCULO'!J693</f>
        <v>18</v>
      </c>
      <c r="K225" s="18"/>
      <c r="L225" s="179">
        <f t="shared" si="78"/>
        <v>0</v>
      </c>
      <c r="M225" s="18">
        <f t="shared" si="79"/>
        <v>0</v>
      </c>
    </row>
    <row r="226" spans="1:13" s="26" customFormat="1" ht="35.1" customHeight="1">
      <c r="A226" s="235" t="s">
        <v>298</v>
      </c>
      <c r="B226" s="235" t="s">
        <v>1053</v>
      </c>
      <c r="C226" s="247" t="s">
        <v>235</v>
      </c>
      <c r="D226" s="444" t="s">
        <v>238</v>
      </c>
      <c r="E226" s="305"/>
      <c r="F226" s="305"/>
      <c r="G226" s="305"/>
      <c r="H226" s="305"/>
      <c r="I226" s="45" t="s">
        <v>105</v>
      </c>
      <c r="J226" s="18">
        <f>'MEMORIAL DE CÁLCULO'!J697</f>
        <v>18</v>
      </c>
      <c r="K226" s="18"/>
      <c r="L226" s="179">
        <f t="shared" si="78"/>
        <v>0</v>
      </c>
      <c r="M226" s="18">
        <f t="shared" si="79"/>
        <v>0</v>
      </c>
    </row>
    <row r="227" spans="1:13" s="26" customFormat="1" ht="35.1" customHeight="1">
      <c r="A227" s="235" t="s">
        <v>1143</v>
      </c>
      <c r="B227" s="235" t="s">
        <v>1053</v>
      </c>
      <c r="C227" s="49" t="s">
        <v>236</v>
      </c>
      <c r="D227" s="294" t="s">
        <v>300</v>
      </c>
      <c r="E227" s="305"/>
      <c r="F227" s="305"/>
      <c r="G227" s="305"/>
      <c r="H227" s="305"/>
      <c r="I227" s="45" t="s">
        <v>76</v>
      </c>
      <c r="J227" s="18">
        <f>'MEMORIAL DE CÁLCULO'!J701</f>
        <v>111.62</v>
      </c>
      <c r="K227" s="18"/>
      <c r="L227" s="179">
        <f t="shared" si="78"/>
        <v>0</v>
      </c>
      <c r="M227" s="18">
        <f t="shared" si="79"/>
        <v>0</v>
      </c>
    </row>
    <row r="228" spans="1:13" s="56" customFormat="1" ht="45" customHeight="1">
      <c r="A228" s="235" t="s">
        <v>1144</v>
      </c>
      <c r="B228" s="235" t="s">
        <v>1053</v>
      </c>
      <c r="C228" s="49" t="s">
        <v>390</v>
      </c>
      <c r="D228" s="294" t="s">
        <v>389</v>
      </c>
      <c r="E228" s="305"/>
      <c r="F228" s="305"/>
      <c r="G228" s="305"/>
      <c r="H228" s="305"/>
      <c r="I228" s="47" t="s">
        <v>391</v>
      </c>
      <c r="J228" s="18">
        <f>'MEMORIAL DE CÁLCULO'!J704</f>
        <v>33</v>
      </c>
      <c r="K228" s="18"/>
      <c r="L228" s="179">
        <f t="shared" si="78"/>
        <v>0</v>
      </c>
      <c r="M228" s="18">
        <f t="shared" ref="M228" si="80">ROUND(J228*L228,2)</f>
        <v>0</v>
      </c>
    </row>
    <row r="229" spans="1:13" s="56" customFormat="1" ht="45" customHeight="1">
      <c r="A229" s="235" t="s">
        <v>1145</v>
      </c>
      <c r="B229" s="235" t="s">
        <v>1053</v>
      </c>
      <c r="C229" s="49" t="s">
        <v>402</v>
      </c>
      <c r="D229" s="294" t="s">
        <v>401</v>
      </c>
      <c r="E229" s="305"/>
      <c r="F229" s="305"/>
      <c r="G229" s="305"/>
      <c r="H229" s="305"/>
      <c r="I229" s="47" t="s">
        <v>76</v>
      </c>
      <c r="J229" s="18">
        <f>'MEMORIAL DE CÁLCULO'!J707</f>
        <v>140.9</v>
      </c>
      <c r="K229" s="18"/>
      <c r="L229" s="179">
        <f t="shared" si="78"/>
        <v>0</v>
      </c>
      <c r="M229" s="18">
        <f t="shared" ref="M229" si="81">ROUND(J229*L229,2)</f>
        <v>0</v>
      </c>
    </row>
    <row r="230" spans="1:13" s="15" customFormat="1" ht="20.100000000000001" customHeight="1">
      <c r="A230" s="411" t="s">
        <v>27</v>
      </c>
      <c r="B230" s="412"/>
      <c r="C230" s="412"/>
      <c r="D230" s="412"/>
      <c r="E230" s="412"/>
      <c r="F230" s="412"/>
      <c r="G230" s="412"/>
      <c r="H230" s="412"/>
      <c r="I230" s="412"/>
      <c r="J230" s="412"/>
      <c r="K230" s="413"/>
      <c r="L230" s="96"/>
      <c r="M230" s="93">
        <f>SUM(M220:M229)</f>
        <v>0</v>
      </c>
    </row>
    <row r="231" spans="1:13" s="7" customFormat="1" ht="9.9499999999999993" customHeight="1">
      <c r="A231" s="406"/>
      <c r="B231" s="407"/>
      <c r="C231" s="407"/>
      <c r="D231" s="407"/>
      <c r="E231" s="407"/>
      <c r="F231" s="407"/>
      <c r="G231" s="407"/>
      <c r="H231" s="407"/>
      <c r="I231" s="407"/>
      <c r="J231" s="407"/>
      <c r="K231" s="407"/>
      <c r="L231" s="407"/>
      <c r="M231" s="455"/>
    </row>
    <row r="232" spans="1:13" s="16" customFormat="1" ht="20.100000000000001" customHeight="1">
      <c r="A232" s="51">
        <v>18</v>
      </c>
      <c r="B232" s="307"/>
      <c r="C232" s="307"/>
      <c r="D232" s="335" t="s">
        <v>51</v>
      </c>
      <c r="E232" s="336"/>
      <c r="F232" s="336"/>
      <c r="G232" s="336"/>
      <c r="H232" s="337"/>
      <c r="I232" s="335"/>
      <c r="J232" s="336"/>
      <c r="K232" s="336"/>
      <c r="L232" s="336"/>
      <c r="M232" s="337"/>
    </row>
    <row r="233" spans="1:13" s="8" customFormat="1" ht="46.5" customHeight="1">
      <c r="A233" s="235" t="s">
        <v>52</v>
      </c>
      <c r="B233" s="235" t="s">
        <v>1053</v>
      </c>
      <c r="C233" s="49" t="s">
        <v>275</v>
      </c>
      <c r="D233" s="294" t="s">
        <v>278</v>
      </c>
      <c r="E233" s="305"/>
      <c r="F233" s="305"/>
      <c r="G233" s="305"/>
      <c r="H233" s="305"/>
      <c r="I233" s="45" t="s">
        <v>73</v>
      </c>
      <c r="J233" s="18">
        <f>'MEMORIAL DE CÁLCULO'!J711</f>
        <v>115.7</v>
      </c>
      <c r="K233" s="18"/>
      <c r="L233" s="179">
        <f t="shared" ref="L233:L237" si="82">K233*1.3196</f>
        <v>0</v>
      </c>
      <c r="M233" s="18">
        <f t="shared" ref="M233:M237" si="83">ROUND(J233*L233,2)</f>
        <v>0</v>
      </c>
    </row>
    <row r="234" spans="1:13" s="27" customFormat="1" ht="35.1" customHeight="1">
      <c r="A234" s="235" t="s">
        <v>222</v>
      </c>
      <c r="B234" s="235" t="s">
        <v>1053</v>
      </c>
      <c r="C234" s="49" t="s">
        <v>274</v>
      </c>
      <c r="D234" s="444" t="s">
        <v>277</v>
      </c>
      <c r="E234" s="305"/>
      <c r="F234" s="305"/>
      <c r="G234" s="305"/>
      <c r="H234" s="305"/>
      <c r="I234" s="45" t="s">
        <v>73</v>
      </c>
      <c r="J234" s="18">
        <f>'MEMORIAL DE CÁLCULO'!J720</f>
        <v>1623.6</v>
      </c>
      <c r="K234" s="18"/>
      <c r="L234" s="179">
        <f t="shared" si="82"/>
        <v>0</v>
      </c>
      <c r="M234" s="18">
        <f t="shared" si="83"/>
        <v>0</v>
      </c>
    </row>
    <row r="235" spans="1:13" s="27" customFormat="1" ht="50.25" customHeight="1">
      <c r="A235" s="235" t="s">
        <v>223</v>
      </c>
      <c r="B235" s="235" t="s">
        <v>1053</v>
      </c>
      <c r="C235" s="49" t="s">
        <v>820</v>
      </c>
      <c r="D235" s="294" t="s">
        <v>819</v>
      </c>
      <c r="E235" s="305"/>
      <c r="F235" s="305"/>
      <c r="G235" s="305"/>
      <c r="H235" s="305"/>
      <c r="I235" s="45" t="s">
        <v>73</v>
      </c>
      <c r="J235" s="18">
        <f>'MEMORIAL DE CÁLCULO'!J724</f>
        <v>223.25</v>
      </c>
      <c r="K235" s="18"/>
      <c r="L235" s="179">
        <f t="shared" si="82"/>
        <v>0</v>
      </c>
      <c r="M235" s="18">
        <f t="shared" si="83"/>
        <v>0</v>
      </c>
    </row>
    <row r="236" spans="1:13" s="27" customFormat="1" ht="49.5" customHeight="1">
      <c r="A236" s="235" t="s">
        <v>224</v>
      </c>
      <c r="B236" s="235" t="s">
        <v>1053</v>
      </c>
      <c r="C236" s="49" t="s">
        <v>373</v>
      </c>
      <c r="D236" s="294" t="s">
        <v>372</v>
      </c>
      <c r="E236" s="305"/>
      <c r="F236" s="305"/>
      <c r="G236" s="305"/>
      <c r="H236" s="305"/>
      <c r="I236" s="45" t="s">
        <v>73</v>
      </c>
      <c r="J236" s="18">
        <f>'MEMORIAL DE CÁLCULO'!J727</f>
        <v>822.83</v>
      </c>
      <c r="K236" s="18"/>
      <c r="L236" s="179">
        <f t="shared" si="82"/>
        <v>0</v>
      </c>
      <c r="M236" s="18">
        <f t="shared" si="83"/>
        <v>0</v>
      </c>
    </row>
    <row r="237" spans="1:13" s="27" customFormat="1" ht="45" customHeight="1">
      <c r="A237" s="235" t="s">
        <v>225</v>
      </c>
      <c r="B237" s="235" t="s">
        <v>1053</v>
      </c>
      <c r="C237" s="41" t="s">
        <v>276</v>
      </c>
      <c r="D237" s="444" t="s">
        <v>279</v>
      </c>
      <c r="E237" s="305"/>
      <c r="F237" s="305"/>
      <c r="G237" s="305"/>
      <c r="H237" s="305"/>
      <c r="I237" s="45" t="s">
        <v>73</v>
      </c>
      <c r="J237" s="18">
        <f>'MEMORIAL DE CÁLCULO'!J730</f>
        <v>111.42</v>
      </c>
      <c r="K237" s="18"/>
      <c r="L237" s="179">
        <f t="shared" si="82"/>
        <v>0</v>
      </c>
      <c r="M237" s="18">
        <f t="shared" si="83"/>
        <v>0</v>
      </c>
    </row>
    <row r="238" spans="1:13" s="15" customFormat="1" ht="20.100000000000001" customHeight="1">
      <c r="A238" s="411" t="s">
        <v>27</v>
      </c>
      <c r="B238" s="412"/>
      <c r="C238" s="412"/>
      <c r="D238" s="412"/>
      <c r="E238" s="412"/>
      <c r="F238" s="412"/>
      <c r="G238" s="412"/>
      <c r="H238" s="412"/>
      <c r="I238" s="412"/>
      <c r="J238" s="412"/>
      <c r="K238" s="413"/>
      <c r="L238" s="96"/>
      <c r="M238" s="93">
        <f>SUM(M233:M237)</f>
        <v>0</v>
      </c>
    </row>
    <row r="239" spans="1:13" s="7" customFormat="1" ht="9.9499999999999993" customHeight="1">
      <c r="A239" s="406"/>
      <c r="B239" s="407"/>
      <c r="C239" s="407"/>
      <c r="D239" s="407"/>
      <c r="E239" s="407"/>
      <c r="F239" s="407"/>
      <c r="G239" s="407"/>
      <c r="H239" s="407"/>
      <c r="I239" s="407"/>
      <c r="J239" s="407"/>
      <c r="K239" s="407"/>
      <c r="L239" s="407"/>
      <c r="M239" s="455"/>
    </row>
    <row r="240" spans="1:13" s="16" customFormat="1" ht="20.100000000000001" customHeight="1">
      <c r="A240" s="51">
        <v>19</v>
      </c>
      <c r="B240" s="307"/>
      <c r="C240" s="307"/>
      <c r="D240" s="335" t="s">
        <v>54</v>
      </c>
      <c r="E240" s="336"/>
      <c r="F240" s="336"/>
      <c r="G240" s="336"/>
      <c r="H240" s="337"/>
      <c r="I240" s="335"/>
      <c r="J240" s="336"/>
      <c r="K240" s="336"/>
      <c r="L240" s="336"/>
      <c r="M240" s="337"/>
    </row>
    <row r="241" spans="1:14" s="8" customFormat="1" ht="53.25" customHeight="1">
      <c r="A241" s="42" t="s">
        <v>53</v>
      </c>
      <c r="B241" s="235" t="s">
        <v>1053</v>
      </c>
      <c r="C241" s="49" t="s">
        <v>885</v>
      </c>
      <c r="D241" s="294" t="s">
        <v>884</v>
      </c>
      <c r="E241" s="305"/>
      <c r="F241" s="305"/>
      <c r="G241" s="305"/>
      <c r="H241" s="305"/>
      <c r="I241" s="47" t="s">
        <v>76</v>
      </c>
      <c r="J241" s="18">
        <f>'MEMORIAL DE CÁLCULO'!J737</f>
        <v>72.64</v>
      </c>
      <c r="K241" s="18"/>
      <c r="L241" s="179">
        <f t="shared" ref="L241:L249" si="84">K241*1.3196</f>
        <v>0</v>
      </c>
      <c r="M241" s="18">
        <f t="shared" ref="M241:M242" si="85">ROUND(J241*L241,2)</f>
        <v>0</v>
      </c>
    </row>
    <row r="242" spans="1:14" s="56" customFormat="1" ht="53.25" customHeight="1">
      <c r="A242" s="235" t="s">
        <v>270</v>
      </c>
      <c r="B242" s="235" t="s">
        <v>1053</v>
      </c>
      <c r="C242" s="180" t="s">
        <v>887</v>
      </c>
      <c r="D242" s="294" t="s">
        <v>886</v>
      </c>
      <c r="E242" s="305"/>
      <c r="F242" s="305"/>
      <c r="G242" s="305"/>
      <c r="H242" s="305"/>
      <c r="I242" s="181" t="s">
        <v>73</v>
      </c>
      <c r="J242" s="179">
        <f>'MEMORIAL DE CÁLCULO'!J740</f>
        <v>14</v>
      </c>
      <c r="K242" s="179"/>
      <c r="L242" s="179">
        <f t="shared" si="84"/>
        <v>0</v>
      </c>
      <c r="M242" s="179">
        <f t="shared" si="85"/>
        <v>0</v>
      </c>
    </row>
    <row r="243" spans="1:14" s="27" customFormat="1" ht="45" customHeight="1">
      <c r="A243" s="235" t="s">
        <v>271</v>
      </c>
      <c r="B243" s="235" t="s">
        <v>1053</v>
      </c>
      <c r="C243" s="41" t="s">
        <v>280</v>
      </c>
      <c r="D243" s="294" t="s">
        <v>1167</v>
      </c>
      <c r="E243" s="305"/>
      <c r="F243" s="305"/>
      <c r="G243" s="305"/>
      <c r="H243" s="305"/>
      <c r="I243" s="45" t="s">
        <v>73</v>
      </c>
      <c r="J243" s="18">
        <f>'MEMORIAL DE CÁLCULO'!J743</f>
        <v>81.926699999999997</v>
      </c>
      <c r="K243" s="18"/>
      <c r="L243" s="179">
        <f t="shared" si="84"/>
        <v>0</v>
      </c>
      <c r="M243" s="18">
        <f t="shared" ref="M243:M246" si="86">ROUND(J243*L243,2)</f>
        <v>0</v>
      </c>
    </row>
    <row r="244" spans="1:14" s="27" customFormat="1" ht="35.1" customHeight="1">
      <c r="A244" s="235" t="s">
        <v>272</v>
      </c>
      <c r="B244" s="235" t="s">
        <v>1053</v>
      </c>
      <c r="C244" s="49" t="s">
        <v>281</v>
      </c>
      <c r="D244" s="444" t="s">
        <v>282</v>
      </c>
      <c r="E244" s="305"/>
      <c r="F244" s="305"/>
      <c r="G244" s="305"/>
      <c r="H244" s="305"/>
      <c r="I244" s="45" t="s">
        <v>73</v>
      </c>
      <c r="J244" s="18">
        <f>'MEMORIAL DE CÁLCULO'!J747</f>
        <v>875.84</v>
      </c>
      <c r="K244" s="18"/>
      <c r="L244" s="179">
        <f t="shared" si="84"/>
        <v>0</v>
      </c>
      <c r="M244" s="18">
        <f t="shared" si="86"/>
        <v>0</v>
      </c>
    </row>
    <row r="245" spans="1:14" s="27" customFormat="1" ht="51.75" customHeight="1">
      <c r="A245" s="235" t="s">
        <v>273</v>
      </c>
      <c r="B245" s="235" t="s">
        <v>1053</v>
      </c>
      <c r="C245" s="49" t="s">
        <v>462</v>
      </c>
      <c r="D245" s="294" t="s">
        <v>461</v>
      </c>
      <c r="E245" s="305"/>
      <c r="F245" s="305"/>
      <c r="G245" s="305"/>
      <c r="H245" s="305"/>
      <c r="I245" s="47" t="s">
        <v>76</v>
      </c>
      <c r="J245" s="18">
        <f>'MEMORIAL DE CÁLCULO'!J750</f>
        <v>54.34</v>
      </c>
      <c r="K245" s="18"/>
      <c r="L245" s="179">
        <f t="shared" si="84"/>
        <v>0</v>
      </c>
      <c r="M245" s="18">
        <f t="shared" ref="M245" si="87">ROUND(J245*L245,2)</f>
        <v>0</v>
      </c>
    </row>
    <row r="246" spans="1:14" s="27" customFormat="1" ht="35.1" customHeight="1">
      <c r="A246" s="235" t="s">
        <v>1146</v>
      </c>
      <c r="B246" s="235" t="s">
        <v>1053</v>
      </c>
      <c r="C246" s="49" t="s">
        <v>283</v>
      </c>
      <c r="D246" s="444" t="s">
        <v>284</v>
      </c>
      <c r="E246" s="305"/>
      <c r="F246" s="305"/>
      <c r="G246" s="305"/>
      <c r="H246" s="305"/>
      <c r="I246" s="45" t="s">
        <v>105</v>
      </c>
      <c r="J246" s="18">
        <f>'MEMORIAL DE CÁLCULO'!J753</f>
        <v>1</v>
      </c>
      <c r="K246" s="18"/>
      <c r="L246" s="179">
        <f t="shared" si="84"/>
        <v>0</v>
      </c>
      <c r="M246" s="18">
        <f t="shared" si="86"/>
        <v>0</v>
      </c>
    </row>
    <row r="247" spans="1:14" s="33" customFormat="1" ht="44.25" customHeight="1">
      <c r="A247" s="235" t="s">
        <v>1147</v>
      </c>
      <c r="B247" s="235" t="s">
        <v>1053</v>
      </c>
      <c r="C247" s="41" t="s">
        <v>308</v>
      </c>
      <c r="D247" s="294" t="s">
        <v>307</v>
      </c>
      <c r="E247" s="305"/>
      <c r="F247" s="305"/>
      <c r="G247" s="305"/>
      <c r="H247" s="305"/>
      <c r="I247" s="43" t="s">
        <v>105</v>
      </c>
      <c r="J247" s="18">
        <f>'MEMORIAL DE CÁLCULO'!J756</f>
        <v>16</v>
      </c>
      <c r="K247" s="18"/>
      <c r="L247" s="179">
        <f t="shared" si="84"/>
        <v>0</v>
      </c>
      <c r="M247" s="18">
        <f t="shared" ref="M247:M248" si="88">ROUND(J247*L247,2)</f>
        <v>0</v>
      </c>
      <c r="N247" s="33">
        <f>ROUND(95.9*1.309,2)</f>
        <v>125.53</v>
      </c>
    </row>
    <row r="248" spans="1:14" s="56" customFormat="1" ht="59.25" customHeight="1">
      <c r="A248" s="235" t="s">
        <v>1148</v>
      </c>
      <c r="B248" s="235" t="s">
        <v>1053</v>
      </c>
      <c r="C248" s="192" t="s">
        <v>918</v>
      </c>
      <c r="D248" s="301" t="s">
        <v>917</v>
      </c>
      <c r="E248" s="302"/>
      <c r="F248" s="302"/>
      <c r="G248" s="302"/>
      <c r="H248" s="303"/>
      <c r="I248" s="188" t="s">
        <v>73</v>
      </c>
      <c r="J248" s="193">
        <f>'MEMORIAL DE CÁLCULO'!J759</f>
        <v>211.76775000000001</v>
      </c>
      <c r="K248" s="193"/>
      <c r="L248" s="193">
        <f t="shared" si="84"/>
        <v>0</v>
      </c>
      <c r="M248" s="193">
        <f t="shared" si="88"/>
        <v>0</v>
      </c>
    </row>
    <row r="249" spans="1:14" s="56" customFormat="1" ht="62.25" customHeight="1">
      <c r="A249" s="235" t="s">
        <v>1149</v>
      </c>
      <c r="B249" s="235" t="s">
        <v>1053</v>
      </c>
      <c r="C249" s="90" t="s">
        <v>479</v>
      </c>
      <c r="D249" s="294" t="s">
        <v>478</v>
      </c>
      <c r="E249" s="305"/>
      <c r="F249" s="305"/>
      <c r="G249" s="305"/>
      <c r="H249" s="305"/>
      <c r="I249" s="57" t="s">
        <v>73</v>
      </c>
      <c r="J249" s="81">
        <f>'MEMORIAL DE CÁLCULO'!J762</f>
        <v>13.378</v>
      </c>
      <c r="K249" s="81"/>
      <c r="L249" s="179">
        <f t="shared" si="84"/>
        <v>0</v>
      </c>
      <c r="M249" s="81">
        <f t="shared" ref="M249" si="89">ROUND(J249*L249,2)</f>
        <v>0</v>
      </c>
    </row>
    <row r="250" spans="1:14" s="15" customFormat="1" ht="20.100000000000001" customHeight="1">
      <c r="A250" s="411" t="s">
        <v>27</v>
      </c>
      <c r="B250" s="412"/>
      <c r="C250" s="412"/>
      <c r="D250" s="412"/>
      <c r="E250" s="412"/>
      <c r="F250" s="412"/>
      <c r="G250" s="412"/>
      <c r="H250" s="412"/>
      <c r="I250" s="412"/>
      <c r="J250" s="412"/>
      <c r="K250" s="413"/>
      <c r="L250" s="96"/>
      <c r="M250" s="93">
        <f>SUM(M241:M249)</f>
        <v>0</v>
      </c>
    </row>
    <row r="251" spans="1:14" s="7" customFormat="1" ht="9.9499999999999993" customHeight="1">
      <c r="A251" s="406"/>
      <c r="B251" s="407"/>
      <c r="C251" s="407"/>
      <c r="D251" s="407"/>
      <c r="E251" s="407"/>
      <c r="F251" s="407"/>
      <c r="G251" s="407"/>
      <c r="H251" s="407"/>
      <c r="I251" s="407"/>
      <c r="J251" s="407"/>
      <c r="K251" s="407"/>
      <c r="L251" s="407"/>
      <c r="M251" s="455"/>
    </row>
    <row r="252" spans="1:14" s="16" customFormat="1" ht="20.100000000000001" customHeight="1">
      <c r="A252" s="51">
        <v>20</v>
      </c>
      <c r="B252" s="307"/>
      <c r="C252" s="307"/>
      <c r="D252" s="335" t="s">
        <v>56</v>
      </c>
      <c r="E252" s="336"/>
      <c r="F252" s="336"/>
      <c r="G252" s="336"/>
      <c r="H252" s="337"/>
      <c r="I252" s="335"/>
      <c r="J252" s="336"/>
      <c r="K252" s="336"/>
      <c r="L252" s="336"/>
      <c r="M252" s="337"/>
    </row>
    <row r="253" spans="1:14" s="16" customFormat="1" ht="61.5" customHeight="1">
      <c r="A253" s="235" t="s">
        <v>55</v>
      </c>
      <c r="B253" s="235" t="s">
        <v>1053</v>
      </c>
      <c r="C253" s="49" t="s">
        <v>1090</v>
      </c>
      <c r="D253" s="294" t="s">
        <v>1089</v>
      </c>
      <c r="E253" s="305"/>
      <c r="F253" s="305"/>
      <c r="G253" s="305"/>
      <c r="H253" s="305"/>
      <c r="I253" s="45" t="s">
        <v>105</v>
      </c>
      <c r="J253" s="18">
        <f>'MEMORIAL DE CÁLCULO'!J766</f>
        <v>6</v>
      </c>
      <c r="K253" s="18"/>
      <c r="L253" s="179">
        <f t="shared" ref="L253" si="90">K253*1.3196</f>
        <v>0</v>
      </c>
      <c r="M253" s="18">
        <f t="shared" ref="M253" si="91">ROUND(J253*L253,2)</f>
        <v>0</v>
      </c>
    </row>
    <row r="254" spans="1:14" s="15" customFormat="1" ht="20.100000000000001" customHeight="1">
      <c r="A254" s="411" t="s">
        <v>27</v>
      </c>
      <c r="B254" s="412"/>
      <c r="C254" s="412"/>
      <c r="D254" s="412"/>
      <c r="E254" s="412"/>
      <c r="F254" s="412"/>
      <c r="G254" s="412"/>
      <c r="H254" s="412"/>
      <c r="I254" s="412"/>
      <c r="J254" s="412"/>
      <c r="K254" s="413"/>
      <c r="L254" s="96"/>
      <c r="M254" s="93">
        <f>M253</f>
        <v>0</v>
      </c>
    </row>
    <row r="255" spans="1:14" s="7" customFormat="1" ht="9.9499999999999993" customHeight="1">
      <c r="A255" s="406"/>
      <c r="B255" s="407"/>
      <c r="C255" s="407"/>
      <c r="D255" s="407"/>
      <c r="E255" s="407"/>
      <c r="F255" s="407"/>
      <c r="G255" s="407"/>
      <c r="H255" s="407"/>
      <c r="I255" s="407"/>
      <c r="J255" s="407"/>
      <c r="K255" s="407"/>
      <c r="L255" s="407"/>
      <c r="M255" s="455"/>
    </row>
    <row r="256" spans="1:14" s="22" customFormat="1" ht="20.100000000000001" customHeight="1">
      <c r="A256" s="411" t="s">
        <v>11</v>
      </c>
      <c r="B256" s="412"/>
      <c r="C256" s="412"/>
      <c r="D256" s="412"/>
      <c r="E256" s="412"/>
      <c r="F256" s="412"/>
      <c r="G256" s="412"/>
      <c r="H256" s="412"/>
      <c r="I256" s="412"/>
      <c r="J256" s="412"/>
      <c r="K256" s="413"/>
      <c r="L256" s="96"/>
      <c r="M256" s="93">
        <f>M40+M46+M52+M67+M74+M84+M95+M99+M107+M111+M121+M130+M144+M173+M207+M217+M230+M238+M250+M254</f>
        <v>0</v>
      </c>
    </row>
    <row r="257" spans="1:13" s="7" customFormat="1" ht="9.9499999999999993" customHeight="1">
      <c r="A257" s="460"/>
      <c r="B257" s="461"/>
      <c r="C257" s="461"/>
      <c r="D257" s="461"/>
      <c r="E257" s="461"/>
      <c r="F257" s="461"/>
      <c r="G257" s="461"/>
      <c r="H257" s="461"/>
      <c r="I257" s="461"/>
      <c r="J257" s="461"/>
      <c r="K257" s="461"/>
      <c r="L257" s="461"/>
      <c r="M257" s="462"/>
    </row>
    <row r="258" spans="1:13" s="8" customFormat="1" ht="35.1" customHeight="1">
      <c r="C258" s="19"/>
      <c r="D258" s="20"/>
      <c r="F258" s="21"/>
      <c r="G258" s="21"/>
      <c r="H258" s="21"/>
      <c r="L258" s="36"/>
    </row>
    <row r="259" spans="1:13" s="8" customFormat="1" ht="35.1" customHeight="1">
      <c r="C259" s="19"/>
      <c r="D259" s="20"/>
      <c r="F259" s="21"/>
      <c r="G259" s="21"/>
      <c r="H259" s="21"/>
      <c r="L259" s="36"/>
    </row>
    <row r="260" spans="1:13" s="8" customFormat="1" ht="35.1" customHeight="1">
      <c r="C260" s="19"/>
      <c r="D260" s="20"/>
      <c r="F260" s="21"/>
      <c r="G260" s="21"/>
      <c r="H260" s="21"/>
      <c r="L260" s="36"/>
    </row>
    <row r="261" spans="1:13" s="8" customFormat="1" ht="35.1" customHeight="1">
      <c r="C261" s="19"/>
      <c r="D261" s="20"/>
      <c r="F261" s="21"/>
      <c r="G261" s="21"/>
      <c r="H261" s="21"/>
      <c r="L261" s="36"/>
    </row>
    <row r="262" spans="1:13" s="8" customFormat="1" ht="35.1" customHeight="1">
      <c r="C262" s="19"/>
      <c r="D262" s="20"/>
      <c r="F262" s="21"/>
      <c r="G262" s="21"/>
      <c r="H262" s="21"/>
      <c r="L262" s="36"/>
    </row>
    <row r="263" spans="1:13" s="8" customFormat="1" ht="35.1" customHeight="1">
      <c r="C263" s="19"/>
      <c r="D263" s="20"/>
      <c r="F263" s="21"/>
      <c r="G263" s="21"/>
      <c r="H263" s="21"/>
      <c r="L263" s="36"/>
    </row>
    <row r="264" spans="1:13" s="8" customFormat="1" ht="35.1" customHeight="1">
      <c r="C264" s="19"/>
      <c r="D264" s="20"/>
      <c r="F264" s="21"/>
      <c r="G264" s="21"/>
      <c r="H264" s="21"/>
      <c r="L264" s="36"/>
    </row>
    <row r="265" spans="1:13" s="8" customFormat="1" ht="35.1" customHeight="1">
      <c r="C265" s="19"/>
      <c r="D265" s="20"/>
      <c r="F265" s="21"/>
      <c r="G265" s="21"/>
      <c r="H265" s="21"/>
      <c r="L265" s="36"/>
    </row>
    <row r="266" spans="1:13" s="8" customFormat="1" ht="35.1" customHeight="1">
      <c r="C266" s="19"/>
      <c r="D266" s="20"/>
      <c r="F266" s="21"/>
      <c r="G266" s="21"/>
      <c r="H266" s="21"/>
      <c r="L266" s="36"/>
    </row>
    <row r="267" spans="1:13" s="8" customFormat="1" ht="35.1" customHeight="1">
      <c r="C267" s="19"/>
      <c r="D267" s="20"/>
      <c r="F267" s="21"/>
      <c r="G267" s="21"/>
      <c r="H267" s="21"/>
      <c r="L267" s="36"/>
    </row>
    <row r="268" spans="1:13" s="8" customFormat="1" ht="35.1" customHeight="1">
      <c r="C268" s="19"/>
      <c r="D268" s="20"/>
      <c r="F268" s="21"/>
      <c r="G268" s="21"/>
      <c r="H268" s="21"/>
      <c r="L268" s="36"/>
    </row>
    <row r="269" spans="1:13" s="8" customFormat="1" ht="35.1" customHeight="1">
      <c r="C269" s="19"/>
      <c r="D269" s="20"/>
      <c r="F269" s="21"/>
      <c r="G269" s="21"/>
      <c r="H269" s="21"/>
      <c r="L269" s="36"/>
    </row>
    <row r="270" spans="1:13" s="8" customFormat="1" ht="35.1" customHeight="1">
      <c r="C270" s="19"/>
      <c r="D270" s="20"/>
      <c r="F270" s="21"/>
      <c r="G270" s="21"/>
      <c r="H270" s="21"/>
      <c r="L270" s="36"/>
    </row>
    <row r="271" spans="1:13" s="8" customFormat="1" ht="35.1" customHeight="1">
      <c r="C271" s="19"/>
      <c r="D271" s="20"/>
      <c r="F271" s="21"/>
      <c r="G271" s="21"/>
      <c r="H271" s="21"/>
      <c r="L271" s="36"/>
    </row>
    <row r="272" spans="1:13" s="8" customFormat="1" ht="35.1" customHeight="1">
      <c r="C272" s="19"/>
      <c r="D272" s="20"/>
      <c r="F272" s="21"/>
      <c r="G272" s="21"/>
      <c r="H272" s="21"/>
      <c r="L272" s="36"/>
    </row>
    <row r="273" spans="3:12" s="8" customFormat="1" ht="35.1" customHeight="1">
      <c r="C273" s="19"/>
      <c r="D273" s="20"/>
      <c r="F273" s="21"/>
      <c r="G273" s="21"/>
      <c r="H273" s="21"/>
      <c r="L273" s="36"/>
    </row>
    <row r="274" spans="3:12" s="8" customFormat="1" ht="35.1" customHeight="1">
      <c r="C274" s="19"/>
      <c r="D274" s="20"/>
      <c r="F274" s="21"/>
      <c r="G274" s="21"/>
      <c r="H274" s="21"/>
      <c r="L274" s="36"/>
    </row>
    <row r="275" spans="3:12" s="8" customFormat="1" ht="35.1" customHeight="1">
      <c r="C275" s="19"/>
      <c r="D275" s="20"/>
      <c r="F275" s="21"/>
      <c r="G275" s="21"/>
      <c r="H275" s="21"/>
      <c r="L275" s="36"/>
    </row>
    <row r="276" spans="3:12" s="8" customFormat="1" ht="35.1" customHeight="1">
      <c r="C276" s="19"/>
      <c r="D276" s="20"/>
      <c r="F276" s="21"/>
      <c r="G276" s="21"/>
      <c r="H276" s="21"/>
      <c r="L276" s="36"/>
    </row>
    <row r="277" spans="3:12" s="8" customFormat="1" ht="35.1" customHeight="1">
      <c r="C277" s="19"/>
      <c r="D277" s="20"/>
      <c r="F277" s="21"/>
      <c r="G277" s="21"/>
      <c r="H277" s="21"/>
      <c r="L277" s="36"/>
    </row>
    <row r="278" spans="3:12" s="8" customFormat="1" ht="35.1" customHeight="1">
      <c r="C278" s="19"/>
      <c r="D278" s="20"/>
      <c r="F278" s="21"/>
      <c r="G278" s="21"/>
      <c r="H278" s="21"/>
      <c r="L278" s="36"/>
    </row>
    <row r="279" spans="3:12" s="8" customFormat="1" ht="35.1" customHeight="1">
      <c r="C279" s="19"/>
      <c r="D279" s="20"/>
      <c r="F279" s="21"/>
      <c r="G279" s="21"/>
      <c r="H279" s="21"/>
      <c r="L279" s="36"/>
    </row>
    <row r="280" spans="3:12" s="8" customFormat="1" ht="35.1" customHeight="1">
      <c r="C280" s="19"/>
      <c r="D280" s="20"/>
      <c r="F280" s="21"/>
      <c r="G280" s="21"/>
      <c r="H280" s="21"/>
      <c r="L280" s="36"/>
    </row>
    <row r="281" spans="3:12" s="8" customFormat="1" ht="35.1" customHeight="1">
      <c r="C281" s="19"/>
      <c r="D281" s="20"/>
      <c r="F281" s="21"/>
      <c r="G281" s="21"/>
      <c r="H281" s="21"/>
      <c r="L281" s="36"/>
    </row>
    <row r="282" spans="3:12" s="8" customFormat="1" ht="35.1" customHeight="1">
      <c r="C282" s="19"/>
      <c r="D282" s="20"/>
      <c r="F282" s="21"/>
      <c r="G282" s="21"/>
      <c r="H282" s="21"/>
      <c r="L282" s="36"/>
    </row>
    <row r="283" spans="3:12" s="8" customFormat="1" ht="35.1" customHeight="1">
      <c r="C283" s="19"/>
      <c r="D283" s="20"/>
      <c r="F283" s="21"/>
      <c r="G283" s="21"/>
      <c r="H283" s="21"/>
      <c r="L283" s="36"/>
    </row>
    <row r="284" spans="3:12" s="8" customFormat="1" ht="35.1" customHeight="1">
      <c r="C284" s="19"/>
      <c r="D284" s="20"/>
      <c r="F284" s="21"/>
      <c r="G284" s="21"/>
      <c r="H284" s="21"/>
      <c r="L284" s="36"/>
    </row>
    <row r="285" spans="3:12" s="8" customFormat="1" ht="35.1" customHeight="1">
      <c r="C285" s="19"/>
      <c r="D285" s="20"/>
      <c r="F285" s="21"/>
      <c r="G285" s="21"/>
      <c r="H285" s="21"/>
      <c r="L285" s="36"/>
    </row>
    <row r="286" spans="3:12" s="8" customFormat="1" ht="35.1" customHeight="1">
      <c r="C286" s="19"/>
      <c r="D286" s="20"/>
      <c r="F286" s="21"/>
      <c r="G286" s="21"/>
      <c r="H286" s="21"/>
      <c r="L286" s="36"/>
    </row>
    <row r="287" spans="3:12" s="8" customFormat="1" ht="35.1" customHeight="1">
      <c r="C287" s="19"/>
      <c r="D287" s="20"/>
      <c r="F287" s="21"/>
      <c r="G287" s="21"/>
      <c r="H287" s="21"/>
      <c r="L287" s="36"/>
    </row>
    <row r="288" spans="3:12" s="8" customFormat="1" ht="35.1" customHeight="1">
      <c r="C288" s="19"/>
      <c r="D288" s="20"/>
      <c r="F288" s="21"/>
      <c r="G288" s="21"/>
      <c r="H288" s="21"/>
      <c r="L288" s="36"/>
    </row>
    <row r="289" spans="3:12" s="8" customFormat="1" ht="35.1" customHeight="1">
      <c r="C289" s="19"/>
      <c r="D289" s="20"/>
      <c r="F289" s="21"/>
      <c r="G289" s="21"/>
      <c r="H289" s="21"/>
      <c r="L289" s="36"/>
    </row>
    <row r="290" spans="3:12" s="8" customFormat="1" ht="35.1" customHeight="1">
      <c r="C290" s="19"/>
      <c r="D290" s="20"/>
      <c r="F290" s="21"/>
      <c r="G290" s="21"/>
      <c r="H290" s="21"/>
      <c r="L290" s="36"/>
    </row>
    <row r="291" spans="3:12" s="8" customFormat="1" ht="35.1" customHeight="1">
      <c r="C291" s="19"/>
      <c r="D291" s="20"/>
      <c r="F291" s="21"/>
      <c r="G291" s="21"/>
      <c r="H291" s="21"/>
      <c r="L291" s="36"/>
    </row>
    <row r="292" spans="3:12" s="8" customFormat="1" ht="35.1" customHeight="1">
      <c r="C292" s="19"/>
      <c r="D292" s="20"/>
      <c r="F292" s="21"/>
      <c r="G292" s="21"/>
      <c r="H292" s="21"/>
      <c r="L292" s="36"/>
    </row>
    <row r="293" spans="3:12" s="8" customFormat="1" ht="35.1" customHeight="1">
      <c r="C293" s="19"/>
      <c r="D293" s="20"/>
      <c r="F293" s="21"/>
      <c r="G293" s="21"/>
      <c r="H293" s="21"/>
      <c r="L293" s="36"/>
    </row>
    <row r="294" spans="3:12" s="8" customFormat="1" ht="35.1" customHeight="1">
      <c r="C294" s="19"/>
      <c r="D294" s="20"/>
      <c r="F294" s="21"/>
      <c r="G294" s="21"/>
      <c r="H294" s="21"/>
      <c r="L294" s="36"/>
    </row>
    <row r="295" spans="3:12" s="8" customFormat="1" ht="35.1" customHeight="1">
      <c r="C295" s="19"/>
      <c r="D295" s="20"/>
      <c r="F295" s="21"/>
      <c r="G295" s="21"/>
      <c r="H295" s="21"/>
      <c r="L295" s="36"/>
    </row>
    <row r="296" spans="3:12" s="8" customFormat="1" ht="35.1" customHeight="1">
      <c r="C296" s="19"/>
      <c r="D296" s="20"/>
      <c r="F296" s="21"/>
      <c r="G296" s="21"/>
      <c r="H296" s="21"/>
      <c r="L296" s="36"/>
    </row>
    <row r="297" spans="3:12" s="8" customFormat="1" ht="35.1" customHeight="1">
      <c r="C297" s="19"/>
      <c r="D297" s="20"/>
      <c r="F297" s="21"/>
      <c r="G297" s="21"/>
      <c r="H297" s="21"/>
      <c r="L297" s="36"/>
    </row>
    <row r="298" spans="3:12" s="8" customFormat="1" ht="35.1" customHeight="1">
      <c r="C298" s="19"/>
      <c r="D298" s="20"/>
      <c r="F298" s="21"/>
      <c r="G298" s="21"/>
      <c r="H298" s="21"/>
      <c r="L298" s="36"/>
    </row>
    <row r="299" spans="3:12" s="8" customFormat="1" ht="35.1" customHeight="1">
      <c r="C299" s="19"/>
      <c r="D299" s="20"/>
      <c r="F299" s="21"/>
      <c r="G299" s="21"/>
      <c r="H299" s="21"/>
      <c r="L299" s="36"/>
    </row>
    <row r="300" spans="3:12" s="8" customFormat="1" ht="35.1" customHeight="1">
      <c r="C300" s="19"/>
      <c r="D300" s="20"/>
      <c r="F300" s="21"/>
      <c r="G300" s="21"/>
      <c r="H300" s="21"/>
      <c r="L300" s="36"/>
    </row>
    <row r="301" spans="3:12" s="8" customFormat="1" ht="35.1" customHeight="1">
      <c r="C301" s="19"/>
      <c r="D301" s="20"/>
      <c r="F301" s="21"/>
      <c r="G301" s="21"/>
      <c r="H301" s="21"/>
      <c r="L301" s="36"/>
    </row>
    <row r="302" spans="3:12" s="8" customFormat="1" ht="35.1" customHeight="1">
      <c r="C302" s="19"/>
      <c r="D302" s="20"/>
      <c r="F302" s="21"/>
      <c r="G302" s="21"/>
      <c r="H302" s="21"/>
      <c r="L302" s="36"/>
    </row>
    <row r="303" spans="3:12" s="8" customFormat="1" ht="35.1" customHeight="1">
      <c r="C303" s="19"/>
      <c r="D303" s="20"/>
      <c r="F303" s="21"/>
      <c r="G303" s="21"/>
      <c r="H303" s="21"/>
      <c r="L303" s="36"/>
    </row>
    <row r="304" spans="3:12" s="8" customFormat="1" ht="35.1" customHeight="1">
      <c r="C304" s="19"/>
      <c r="D304" s="20"/>
      <c r="F304" s="21"/>
      <c r="G304" s="21"/>
      <c r="H304" s="21"/>
      <c r="L304" s="36"/>
    </row>
    <row r="305" spans="3:12" s="8" customFormat="1" ht="35.1" customHeight="1">
      <c r="C305" s="19"/>
      <c r="D305" s="20"/>
      <c r="F305" s="21"/>
      <c r="G305" s="21"/>
      <c r="H305" s="21"/>
      <c r="L305" s="36"/>
    </row>
    <row r="306" spans="3:12" s="8" customFormat="1" ht="35.1" customHeight="1">
      <c r="C306" s="19"/>
      <c r="D306" s="20"/>
      <c r="F306" s="21"/>
      <c r="G306" s="21"/>
      <c r="H306" s="21"/>
      <c r="L306" s="36"/>
    </row>
    <row r="307" spans="3:12" s="8" customFormat="1" ht="35.1" customHeight="1">
      <c r="C307" s="19"/>
      <c r="D307" s="20"/>
      <c r="F307" s="21"/>
      <c r="G307" s="21"/>
      <c r="H307" s="21"/>
      <c r="L307" s="36"/>
    </row>
    <row r="308" spans="3:12" s="8" customFormat="1" ht="35.1" customHeight="1">
      <c r="C308" s="19"/>
      <c r="D308" s="20"/>
      <c r="F308" s="21"/>
      <c r="G308" s="21"/>
      <c r="H308" s="21"/>
      <c r="L308" s="36"/>
    </row>
    <row r="309" spans="3:12" s="8" customFormat="1" ht="35.1" customHeight="1">
      <c r="C309" s="19"/>
      <c r="D309" s="20"/>
      <c r="F309" s="21"/>
      <c r="G309" s="21"/>
      <c r="H309" s="21"/>
      <c r="L309" s="36"/>
    </row>
    <row r="310" spans="3:12" s="8" customFormat="1" ht="35.1" customHeight="1">
      <c r="C310" s="19"/>
      <c r="D310" s="20"/>
      <c r="F310" s="21"/>
      <c r="G310" s="21"/>
      <c r="H310" s="21"/>
      <c r="L310" s="36"/>
    </row>
    <row r="311" spans="3:12" s="8" customFormat="1" ht="35.1" customHeight="1">
      <c r="C311" s="19"/>
      <c r="D311" s="20"/>
      <c r="F311" s="21"/>
      <c r="G311" s="21"/>
      <c r="H311" s="21"/>
      <c r="L311" s="36"/>
    </row>
    <row r="312" spans="3:12" s="8" customFormat="1" ht="35.1" customHeight="1">
      <c r="C312" s="19"/>
      <c r="D312" s="20"/>
      <c r="F312" s="21"/>
      <c r="G312" s="21"/>
      <c r="H312" s="21"/>
      <c r="L312" s="36"/>
    </row>
    <row r="313" spans="3:12" s="8" customFormat="1" ht="35.1" customHeight="1">
      <c r="C313" s="19"/>
      <c r="D313" s="20"/>
      <c r="F313" s="21"/>
      <c r="G313" s="21"/>
      <c r="H313" s="21"/>
      <c r="L313" s="36"/>
    </row>
    <row r="314" spans="3:12" s="8" customFormat="1" ht="35.1" customHeight="1">
      <c r="C314" s="19"/>
      <c r="D314" s="20"/>
      <c r="F314" s="21"/>
      <c r="G314" s="21"/>
      <c r="H314" s="21"/>
      <c r="L314" s="36"/>
    </row>
    <row r="315" spans="3:12" s="8" customFormat="1" ht="35.1" customHeight="1">
      <c r="C315" s="19"/>
      <c r="D315" s="20"/>
      <c r="F315" s="21"/>
      <c r="G315" s="21"/>
      <c r="H315" s="21"/>
      <c r="L315" s="36"/>
    </row>
    <row r="316" spans="3:12" s="8" customFormat="1" ht="35.1" customHeight="1">
      <c r="C316" s="19"/>
      <c r="D316" s="20"/>
      <c r="F316" s="21"/>
      <c r="G316" s="21"/>
      <c r="H316" s="21"/>
      <c r="L316" s="36"/>
    </row>
    <row r="317" spans="3:12" s="8" customFormat="1" ht="35.1" customHeight="1">
      <c r="C317" s="19"/>
      <c r="D317" s="20"/>
      <c r="F317" s="21"/>
      <c r="G317" s="21"/>
      <c r="H317" s="21"/>
      <c r="L317" s="36"/>
    </row>
    <row r="318" spans="3:12" s="8" customFormat="1" ht="35.1" customHeight="1">
      <c r="C318" s="19"/>
      <c r="D318" s="20"/>
      <c r="F318" s="21"/>
      <c r="G318" s="21"/>
      <c r="H318" s="21"/>
      <c r="L318" s="36"/>
    </row>
    <row r="319" spans="3:12" s="8" customFormat="1" ht="35.1" customHeight="1">
      <c r="C319" s="19"/>
      <c r="D319" s="20"/>
      <c r="F319" s="21"/>
      <c r="G319" s="21"/>
      <c r="H319" s="21"/>
      <c r="L319" s="36"/>
    </row>
    <row r="320" spans="3:12" s="8" customFormat="1" ht="35.1" customHeight="1">
      <c r="C320" s="19"/>
      <c r="D320" s="20"/>
      <c r="F320" s="21"/>
      <c r="G320" s="21"/>
      <c r="H320" s="21"/>
      <c r="L320" s="36"/>
    </row>
    <row r="321" spans="3:12" s="8" customFormat="1" ht="35.1" customHeight="1">
      <c r="C321" s="19"/>
      <c r="D321" s="20"/>
      <c r="F321" s="21"/>
      <c r="G321" s="21"/>
      <c r="H321" s="21"/>
      <c r="L321" s="36"/>
    </row>
    <row r="322" spans="3:12" s="8" customFormat="1" ht="35.1" customHeight="1">
      <c r="C322" s="19"/>
      <c r="D322" s="20"/>
      <c r="F322" s="21"/>
      <c r="G322" s="21"/>
      <c r="H322" s="21"/>
      <c r="L322" s="36"/>
    </row>
    <row r="323" spans="3:12" s="8" customFormat="1" ht="35.1" customHeight="1">
      <c r="C323" s="19"/>
      <c r="D323" s="20"/>
      <c r="F323" s="21"/>
      <c r="G323" s="21"/>
      <c r="H323" s="21"/>
      <c r="L323" s="36"/>
    </row>
    <row r="324" spans="3:12" s="8" customFormat="1" ht="35.1" customHeight="1">
      <c r="C324" s="19"/>
      <c r="D324" s="20"/>
      <c r="F324" s="21"/>
      <c r="G324" s="21"/>
      <c r="H324" s="21"/>
      <c r="L324" s="36"/>
    </row>
    <row r="325" spans="3:12" s="8" customFormat="1" ht="35.1" customHeight="1">
      <c r="C325" s="19"/>
      <c r="D325" s="20"/>
      <c r="F325" s="21"/>
      <c r="G325" s="21"/>
      <c r="H325" s="21"/>
      <c r="L325" s="36"/>
    </row>
    <row r="326" spans="3:12" s="8" customFormat="1" ht="35.1" customHeight="1">
      <c r="C326" s="19"/>
      <c r="D326" s="20"/>
      <c r="F326" s="21"/>
      <c r="G326" s="21"/>
      <c r="H326" s="21"/>
      <c r="L326" s="36"/>
    </row>
    <row r="327" spans="3:12" s="8" customFormat="1" ht="35.1" customHeight="1">
      <c r="C327" s="19"/>
      <c r="D327" s="20"/>
      <c r="F327" s="21"/>
      <c r="G327" s="21"/>
      <c r="H327" s="21"/>
      <c r="L327" s="36"/>
    </row>
    <row r="328" spans="3:12" s="8" customFormat="1" ht="35.1" customHeight="1">
      <c r="C328" s="19"/>
      <c r="D328" s="20"/>
      <c r="F328" s="21"/>
      <c r="G328" s="21"/>
      <c r="H328" s="21"/>
      <c r="L328" s="36"/>
    </row>
    <row r="329" spans="3:12" s="8" customFormat="1" ht="35.1" customHeight="1">
      <c r="C329" s="19"/>
      <c r="D329" s="20"/>
      <c r="F329" s="21"/>
      <c r="G329" s="21"/>
      <c r="H329" s="21"/>
      <c r="L329" s="36"/>
    </row>
    <row r="330" spans="3:12" s="8" customFormat="1" ht="35.1" customHeight="1">
      <c r="C330" s="19"/>
      <c r="D330" s="20"/>
      <c r="F330" s="21"/>
      <c r="G330" s="21"/>
      <c r="H330" s="21"/>
      <c r="L330" s="36"/>
    </row>
    <row r="331" spans="3:12" s="8" customFormat="1" ht="35.1" customHeight="1">
      <c r="C331" s="19"/>
      <c r="D331" s="20"/>
      <c r="F331" s="21"/>
      <c r="G331" s="21"/>
      <c r="H331" s="21"/>
      <c r="L331" s="36"/>
    </row>
    <row r="332" spans="3:12" s="8" customFormat="1" ht="35.1" customHeight="1">
      <c r="C332" s="19"/>
      <c r="D332" s="20"/>
      <c r="F332" s="21"/>
      <c r="G332" s="21"/>
      <c r="H332" s="21"/>
      <c r="L332" s="36"/>
    </row>
    <row r="333" spans="3:12" s="8" customFormat="1" ht="35.1" customHeight="1">
      <c r="C333" s="19"/>
      <c r="D333" s="20"/>
      <c r="F333" s="21"/>
      <c r="G333" s="21"/>
      <c r="H333" s="21"/>
      <c r="L333" s="36"/>
    </row>
    <row r="334" spans="3:12" s="8" customFormat="1" ht="35.1" customHeight="1">
      <c r="C334" s="19"/>
      <c r="D334" s="20"/>
      <c r="F334" s="21"/>
      <c r="G334" s="21"/>
      <c r="H334" s="21"/>
      <c r="L334" s="36"/>
    </row>
    <row r="335" spans="3:12" s="8" customFormat="1" ht="35.1" customHeight="1">
      <c r="C335" s="19"/>
      <c r="D335" s="20"/>
      <c r="F335" s="21"/>
      <c r="G335" s="21"/>
      <c r="H335" s="21"/>
      <c r="L335" s="36"/>
    </row>
    <row r="336" spans="3:12" s="8" customFormat="1" ht="35.1" customHeight="1">
      <c r="C336" s="19"/>
      <c r="D336" s="20"/>
      <c r="F336" s="21"/>
      <c r="G336" s="21"/>
      <c r="H336" s="21"/>
      <c r="L336" s="36"/>
    </row>
    <row r="337" spans="3:12" s="8" customFormat="1" ht="35.1" customHeight="1">
      <c r="C337" s="19"/>
      <c r="D337" s="20"/>
      <c r="F337" s="21"/>
      <c r="G337" s="21"/>
      <c r="H337" s="21"/>
      <c r="L337" s="36"/>
    </row>
    <row r="338" spans="3:12" s="8" customFormat="1" ht="35.1" customHeight="1">
      <c r="C338" s="19"/>
      <c r="D338" s="20"/>
      <c r="F338" s="21"/>
      <c r="G338" s="21"/>
      <c r="H338" s="21"/>
      <c r="L338" s="36"/>
    </row>
    <row r="339" spans="3:12" s="8" customFormat="1" ht="35.1" customHeight="1">
      <c r="C339" s="19"/>
      <c r="D339" s="20"/>
      <c r="F339" s="21"/>
      <c r="G339" s="21"/>
      <c r="H339" s="21"/>
      <c r="L339" s="36"/>
    </row>
    <row r="340" spans="3:12" s="8" customFormat="1" ht="35.1" customHeight="1">
      <c r="C340" s="19"/>
      <c r="D340" s="20"/>
      <c r="F340" s="21"/>
      <c r="G340" s="21"/>
      <c r="H340" s="21"/>
      <c r="L340" s="36"/>
    </row>
    <row r="341" spans="3:12" s="8" customFormat="1" ht="35.1" customHeight="1">
      <c r="C341" s="19"/>
      <c r="D341" s="20"/>
      <c r="F341" s="21"/>
      <c r="G341" s="21"/>
      <c r="H341" s="21"/>
      <c r="L341" s="36"/>
    </row>
    <row r="342" spans="3:12" s="8" customFormat="1" ht="35.1" customHeight="1">
      <c r="C342" s="19"/>
      <c r="D342" s="20"/>
      <c r="F342" s="21"/>
      <c r="G342" s="21"/>
      <c r="H342" s="21"/>
      <c r="L342" s="36"/>
    </row>
    <row r="343" spans="3:12" s="8" customFormat="1" ht="35.1" customHeight="1">
      <c r="C343" s="19"/>
      <c r="D343" s="20"/>
      <c r="F343" s="21"/>
      <c r="G343" s="21"/>
      <c r="H343" s="21"/>
      <c r="L343" s="36"/>
    </row>
    <row r="344" spans="3:12" s="8" customFormat="1" ht="35.1" customHeight="1">
      <c r="C344" s="19"/>
      <c r="D344" s="20"/>
      <c r="F344" s="21"/>
      <c r="G344" s="21"/>
      <c r="H344" s="21"/>
      <c r="L344" s="36"/>
    </row>
    <row r="345" spans="3:12" s="8" customFormat="1" ht="35.1" customHeight="1">
      <c r="C345" s="19"/>
      <c r="D345" s="20"/>
      <c r="F345" s="21"/>
      <c r="G345" s="21"/>
      <c r="H345" s="21"/>
      <c r="L345" s="36"/>
    </row>
    <row r="346" spans="3:12" s="8" customFormat="1" ht="35.1" customHeight="1">
      <c r="C346" s="19"/>
      <c r="D346" s="20"/>
      <c r="F346" s="21"/>
      <c r="G346" s="21"/>
      <c r="H346" s="21"/>
      <c r="L346" s="36"/>
    </row>
    <row r="347" spans="3:12" s="8" customFormat="1" ht="35.1" customHeight="1">
      <c r="C347" s="19"/>
      <c r="D347" s="20"/>
      <c r="F347" s="21"/>
      <c r="G347" s="21"/>
      <c r="H347" s="21"/>
      <c r="L347" s="36"/>
    </row>
    <row r="348" spans="3:12" s="8" customFormat="1" ht="35.1" customHeight="1">
      <c r="C348" s="19"/>
      <c r="D348" s="20"/>
      <c r="F348" s="21"/>
      <c r="G348" s="21"/>
      <c r="H348" s="21"/>
      <c r="L348" s="36"/>
    </row>
    <row r="349" spans="3:12" s="8" customFormat="1" ht="35.1" customHeight="1">
      <c r="C349" s="19"/>
      <c r="D349" s="20"/>
      <c r="F349" s="21"/>
      <c r="G349" s="21"/>
      <c r="H349" s="21"/>
      <c r="L349" s="36"/>
    </row>
    <row r="350" spans="3:12" s="8" customFormat="1" ht="35.1" customHeight="1">
      <c r="C350" s="19"/>
      <c r="D350" s="20"/>
      <c r="F350" s="21"/>
      <c r="G350" s="21"/>
      <c r="H350" s="21"/>
      <c r="L350" s="36"/>
    </row>
    <row r="351" spans="3:12" s="8" customFormat="1" ht="35.1" customHeight="1">
      <c r="C351" s="19"/>
      <c r="D351" s="20"/>
      <c r="F351" s="21"/>
      <c r="G351" s="21"/>
      <c r="H351" s="21"/>
      <c r="L351" s="36"/>
    </row>
    <row r="352" spans="3:12" s="8" customFormat="1" ht="35.1" customHeight="1">
      <c r="C352" s="19"/>
      <c r="D352" s="20"/>
      <c r="F352" s="21"/>
      <c r="G352" s="21"/>
      <c r="H352" s="21"/>
      <c r="L352" s="36"/>
    </row>
    <row r="353" spans="3:12" s="8" customFormat="1" ht="35.1" customHeight="1">
      <c r="C353" s="19"/>
      <c r="D353" s="20"/>
      <c r="F353" s="21"/>
      <c r="G353" s="21"/>
      <c r="H353" s="21"/>
      <c r="L353" s="36"/>
    </row>
    <row r="354" spans="3:12" s="8" customFormat="1" ht="35.1" customHeight="1">
      <c r="C354" s="19"/>
      <c r="D354" s="20"/>
      <c r="F354" s="21"/>
      <c r="G354" s="21"/>
      <c r="H354" s="21"/>
      <c r="L354" s="36"/>
    </row>
    <row r="355" spans="3:12" s="8" customFormat="1" ht="35.1" customHeight="1">
      <c r="C355" s="19"/>
      <c r="D355" s="20"/>
      <c r="F355" s="21"/>
      <c r="G355" s="21"/>
      <c r="H355" s="21"/>
      <c r="L355" s="36"/>
    </row>
    <row r="356" spans="3:12" s="8" customFormat="1" ht="35.1" customHeight="1">
      <c r="C356" s="19"/>
      <c r="D356" s="20"/>
      <c r="F356" s="21"/>
      <c r="G356" s="21"/>
      <c r="H356" s="21"/>
      <c r="L356" s="36"/>
    </row>
    <row r="357" spans="3:12" s="8" customFormat="1" ht="35.1" customHeight="1">
      <c r="C357" s="19"/>
      <c r="D357" s="20"/>
      <c r="F357" s="21"/>
      <c r="G357" s="21"/>
      <c r="H357" s="21"/>
      <c r="L357" s="36"/>
    </row>
    <row r="358" spans="3:12" s="8" customFormat="1" ht="35.1" customHeight="1">
      <c r="C358" s="19"/>
      <c r="D358" s="20"/>
      <c r="F358" s="21"/>
      <c r="G358" s="21"/>
      <c r="H358" s="21"/>
      <c r="L358" s="36"/>
    </row>
    <row r="359" spans="3:12" s="8" customFormat="1" ht="35.1" customHeight="1">
      <c r="C359" s="19"/>
      <c r="D359" s="20"/>
      <c r="F359" s="21"/>
      <c r="G359" s="21"/>
      <c r="H359" s="21"/>
      <c r="L359" s="36"/>
    </row>
    <row r="360" spans="3:12" s="8" customFormat="1" ht="35.1" customHeight="1">
      <c r="C360" s="19"/>
      <c r="D360" s="20"/>
      <c r="F360" s="21"/>
      <c r="G360" s="21"/>
      <c r="H360" s="21"/>
      <c r="L360" s="36"/>
    </row>
    <row r="361" spans="3:12" s="8" customFormat="1" ht="35.1" customHeight="1">
      <c r="C361" s="19"/>
      <c r="D361" s="20"/>
      <c r="F361" s="21"/>
      <c r="G361" s="21"/>
      <c r="H361" s="21"/>
      <c r="L361" s="36"/>
    </row>
    <row r="362" spans="3:12" s="8" customFormat="1" ht="35.1" customHeight="1">
      <c r="C362" s="19"/>
      <c r="D362" s="20"/>
      <c r="F362" s="21"/>
      <c r="G362" s="21"/>
      <c r="H362" s="21"/>
      <c r="L362" s="36"/>
    </row>
    <row r="363" spans="3:12" s="8" customFormat="1" ht="35.1" customHeight="1">
      <c r="C363" s="19"/>
      <c r="D363" s="20"/>
      <c r="F363" s="21"/>
      <c r="G363" s="21"/>
      <c r="H363" s="21"/>
      <c r="L363" s="36"/>
    </row>
    <row r="364" spans="3:12" s="8" customFormat="1" ht="35.1" customHeight="1">
      <c r="C364" s="19"/>
      <c r="D364" s="20"/>
      <c r="F364" s="21"/>
      <c r="G364" s="21"/>
      <c r="H364" s="21"/>
      <c r="L364" s="36"/>
    </row>
    <row r="365" spans="3:12" s="8" customFormat="1" ht="35.1" customHeight="1">
      <c r="C365" s="19"/>
      <c r="D365" s="20"/>
      <c r="F365" s="21"/>
      <c r="G365" s="21"/>
      <c r="H365" s="21"/>
      <c r="L365" s="36"/>
    </row>
    <row r="366" spans="3:12" s="8" customFormat="1" ht="35.1" customHeight="1">
      <c r="C366" s="19"/>
      <c r="D366" s="20"/>
      <c r="F366" s="21"/>
      <c r="G366" s="21"/>
      <c r="H366" s="21"/>
      <c r="L366" s="36"/>
    </row>
    <row r="367" spans="3:12" s="8" customFormat="1" ht="35.1" customHeight="1">
      <c r="C367" s="19"/>
      <c r="D367" s="20"/>
      <c r="F367" s="21"/>
      <c r="G367" s="21"/>
      <c r="H367" s="21"/>
      <c r="L367" s="36"/>
    </row>
    <row r="368" spans="3:12" s="8" customFormat="1" ht="35.1" customHeight="1">
      <c r="C368" s="19"/>
      <c r="D368" s="20"/>
      <c r="F368" s="21"/>
      <c r="G368" s="21"/>
      <c r="H368" s="21"/>
      <c r="L368" s="36"/>
    </row>
    <row r="369" spans="3:12" s="8" customFormat="1" ht="35.1" customHeight="1">
      <c r="C369" s="19"/>
      <c r="D369" s="20"/>
      <c r="F369" s="21"/>
      <c r="G369" s="21"/>
      <c r="H369" s="21"/>
      <c r="L369" s="36"/>
    </row>
    <row r="370" spans="3:12" s="8" customFormat="1" ht="35.1" customHeight="1">
      <c r="C370" s="19"/>
      <c r="D370" s="20"/>
      <c r="F370" s="21"/>
      <c r="G370" s="21"/>
      <c r="H370" s="21"/>
      <c r="L370" s="36"/>
    </row>
    <row r="371" spans="3:12" s="8" customFormat="1" ht="35.1" customHeight="1">
      <c r="C371" s="19"/>
      <c r="D371" s="20"/>
      <c r="F371" s="21"/>
      <c r="G371" s="21"/>
      <c r="H371" s="21"/>
      <c r="L371" s="36"/>
    </row>
    <row r="372" spans="3:12" s="8" customFormat="1" ht="35.1" customHeight="1">
      <c r="C372" s="19"/>
      <c r="D372" s="20"/>
      <c r="F372" s="21"/>
      <c r="G372" s="21"/>
      <c r="H372" s="21"/>
      <c r="L372" s="36"/>
    </row>
    <row r="373" spans="3:12" s="8" customFormat="1" ht="35.1" customHeight="1">
      <c r="C373" s="19"/>
      <c r="D373" s="20"/>
      <c r="F373" s="21"/>
      <c r="G373" s="21"/>
      <c r="H373" s="21"/>
      <c r="L373" s="36"/>
    </row>
    <row r="374" spans="3:12" s="8" customFormat="1" ht="35.1" customHeight="1">
      <c r="C374" s="19"/>
      <c r="D374" s="20"/>
      <c r="F374" s="21"/>
      <c r="G374" s="21"/>
      <c r="H374" s="21"/>
      <c r="L374" s="36"/>
    </row>
    <row r="375" spans="3:12" s="8" customFormat="1" ht="35.1" customHeight="1">
      <c r="C375" s="19"/>
      <c r="D375" s="20"/>
      <c r="F375" s="21"/>
      <c r="G375" s="21"/>
      <c r="H375" s="21"/>
      <c r="L375" s="36"/>
    </row>
    <row r="376" spans="3:12" s="8" customFormat="1" ht="35.1" customHeight="1">
      <c r="C376" s="19"/>
      <c r="D376" s="20"/>
      <c r="F376" s="21"/>
      <c r="G376" s="21"/>
      <c r="H376" s="21"/>
      <c r="L376" s="36"/>
    </row>
    <row r="377" spans="3:12" s="8" customFormat="1" ht="35.1" customHeight="1">
      <c r="C377" s="19"/>
      <c r="D377" s="20"/>
      <c r="F377" s="21"/>
      <c r="G377" s="21"/>
      <c r="H377" s="21"/>
      <c r="L377" s="36"/>
    </row>
    <row r="378" spans="3:12" s="8" customFormat="1" ht="35.1" customHeight="1">
      <c r="C378" s="19"/>
      <c r="D378" s="20"/>
      <c r="F378" s="21"/>
      <c r="G378" s="21"/>
      <c r="H378" s="21"/>
      <c r="L378" s="36"/>
    </row>
    <row r="379" spans="3:12" s="8" customFormat="1" ht="35.1" customHeight="1">
      <c r="C379" s="19"/>
      <c r="D379" s="20"/>
      <c r="F379" s="21"/>
      <c r="G379" s="21"/>
      <c r="H379" s="21"/>
      <c r="L379" s="36"/>
    </row>
    <row r="380" spans="3:12" s="8" customFormat="1" ht="35.1" customHeight="1">
      <c r="C380" s="19"/>
      <c r="D380" s="20"/>
      <c r="F380" s="21"/>
      <c r="G380" s="21"/>
      <c r="H380" s="21"/>
      <c r="L380" s="36"/>
    </row>
    <row r="381" spans="3:12" s="8" customFormat="1" ht="35.1" customHeight="1">
      <c r="C381" s="19"/>
      <c r="D381" s="20"/>
      <c r="F381" s="21"/>
      <c r="G381" s="21"/>
      <c r="H381" s="21"/>
      <c r="L381" s="36"/>
    </row>
    <row r="382" spans="3:12" s="8" customFormat="1" ht="35.1" customHeight="1">
      <c r="C382" s="19"/>
      <c r="D382" s="20"/>
      <c r="F382" s="21"/>
      <c r="G382" s="21"/>
      <c r="H382" s="21"/>
      <c r="L382" s="36"/>
    </row>
    <row r="383" spans="3:12" s="8" customFormat="1" ht="35.1" customHeight="1">
      <c r="C383" s="19"/>
      <c r="D383" s="20"/>
      <c r="F383" s="21"/>
      <c r="G383" s="21"/>
      <c r="H383" s="21"/>
      <c r="L383" s="36"/>
    </row>
    <row r="384" spans="3:12" s="8" customFormat="1" ht="35.1" customHeight="1">
      <c r="C384" s="19"/>
      <c r="D384" s="20"/>
      <c r="F384" s="21"/>
      <c r="G384" s="21"/>
      <c r="H384" s="21"/>
      <c r="L384" s="36"/>
    </row>
    <row r="385" spans="3:12" s="8" customFormat="1" ht="35.1" customHeight="1">
      <c r="C385" s="19"/>
      <c r="D385" s="20"/>
      <c r="F385" s="21"/>
      <c r="G385" s="21"/>
      <c r="H385" s="21"/>
      <c r="L385" s="36"/>
    </row>
    <row r="386" spans="3:12" s="8" customFormat="1" ht="35.1" customHeight="1">
      <c r="C386" s="19"/>
      <c r="D386" s="20"/>
      <c r="F386" s="21"/>
      <c r="G386" s="21"/>
      <c r="H386" s="21"/>
      <c r="L386" s="36"/>
    </row>
    <row r="387" spans="3:12" s="8" customFormat="1" ht="35.1" customHeight="1">
      <c r="C387" s="19"/>
      <c r="D387" s="20"/>
      <c r="F387" s="21"/>
      <c r="G387" s="21"/>
      <c r="H387" s="21"/>
      <c r="L387" s="36"/>
    </row>
    <row r="388" spans="3:12" s="8" customFormat="1" ht="35.1" customHeight="1">
      <c r="C388" s="19"/>
      <c r="D388" s="20"/>
      <c r="F388" s="21"/>
      <c r="G388" s="21"/>
      <c r="H388" s="21"/>
      <c r="L388" s="36"/>
    </row>
    <row r="389" spans="3:12" s="8" customFormat="1" ht="35.1" customHeight="1">
      <c r="C389" s="19"/>
      <c r="D389" s="20"/>
      <c r="F389" s="21"/>
      <c r="G389" s="21"/>
      <c r="H389" s="21"/>
      <c r="L389" s="36"/>
    </row>
    <row r="390" spans="3:12" s="8" customFormat="1" ht="35.1" customHeight="1">
      <c r="C390" s="19"/>
      <c r="D390" s="20"/>
      <c r="F390" s="21"/>
      <c r="G390" s="21"/>
      <c r="H390" s="21"/>
      <c r="L390" s="36"/>
    </row>
    <row r="391" spans="3:12" s="8" customFormat="1" ht="35.1" customHeight="1">
      <c r="C391" s="19"/>
      <c r="D391" s="20"/>
      <c r="F391" s="21"/>
      <c r="G391" s="21"/>
      <c r="H391" s="21"/>
      <c r="L391" s="36"/>
    </row>
    <row r="392" spans="3:12" s="8" customFormat="1" ht="35.1" customHeight="1">
      <c r="C392" s="19"/>
      <c r="D392" s="20"/>
      <c r="F392" s="21"/>
      <c r="G392" s="21"/>
      <c r="H392" s="21"/>
      <c r="L392" s="36"/>
    </row>
    <row r="393" spans="3:12" s="8" customFormat="1" ht="35.1" customHeight="1">
      <c r="C393" s="19"/>
      <c r="D393" s="20"/>
      <c r="F393" s="21"/>
      <c r="G393" s="21"/>
      <c r="H393" s="21"/>
      <c r="L393" s="36"/>
    </row>
    <row r="394" spans="3:12" s="8" customFormat="1" ht="35.1" customHeight="1">
      <c r="C394" s="19"/>
      <c r="D394" s="20"/>
      <c r="F394" s="21"/>
      <c r="G394" s="21"/>
      <c r="H394" s="21"/>
      <c r="L394" s="36"/>
    </row>
    <row r="395" spans="3:12" s="8" customFormat="1" ht="35.1" customHeight="1">
      <c r="C395" s="19"/>
      <c r="D395" s="20"/>
      <c r="F395" s="21"/>
      <c r="G395" s="21"/>
      <c r="H395" s="21"/>
      <c r="L395" s="36"/>
    </row>
    <row r="396" spans="3:12" s="8" customFormat="1" ht="35.1" customHeight="1">
      <c r="C396" s="19"/>
      <c r="D396" s="20"/>
      <c r="F396" s="21"/>
      <c r="G396" s="21"/>
      <c r="H396" s="21"/>
      <c r="L396" s="36"/>
    </row>
    <row r="397" spans="3:12" s="8" customFormat="1" ht="35.1" customHeight="1">
      <c r="C397" s="19"/>
      <c r="D397" s="20"/>
      <c r="F397" s="21"/>
      <c r="G397" s="21"/>
      <c r="H397" s="21"/>
      <c r="L397" s="36"/>
    </row>
    <row r="398" spans="3:12" s="8" customFormat="1" ht="35.1" customHeight="1">
      <c r="C398" s="19"/>
      <c r="D398" s="20"/>
      <c r="F398" s="21"/>
      <c r="G398" s="21"/>
      <c r="H398" s="21"/>
      <c r="L398" s="36"/>
    </row>
    <row r="399" spans="3:12" s="8" customFormat="1" ht="35.1" customHeight="1">
      <c r="C399" s="19"/>
      <c r="D399" s="20"/>
      <c r="F399" s="21"/>
      <c r="G399" s="21"/>
      <c r="H399" s="21"/>
      <c r="L399" s="36"/>
    </row>
    <row r="400" spans="3:12" s="8" customFormat="1" ht="35.1" customHeight="1">
      <c r="C400" s="19"/>
      <c r="D400" s="20"/>
      <c r="F400" s="21"/>
      <c r="G400" s="21"/>
      <c r="H400" s="21"/>
      <c r="L400" s="36"/>
    </row>
    <row r="401" spans="3:12" s="8" customFormat="1" ht="35.1" customHeight="1">
      <c r="C401" s="19"/>
      <c r="D401" s="20"/>
      <c r="F401" s="21"/>
      <c r="G401" s="21"/>
      <c r="H401" s="21"/>
      <c r="L401" s="36"/>
    </row>
    <row r="402" spans="3:12" s="8" customFormat="1" ht="35.1" customHeight="1">
      <c r="C402" s="19"/>
      <c r="D402" s="20"/>
      <c r="F402" s="21"/>
      <c r="G402" s="21"/>
      <c r="H402" s="21"/>
      <c r="L402" s="36"/>
    </row>
    <row r="403" spans="3:12" s="8" customFormat="1" ht="35.1" customHeight="1">
      <c r="C403" s="19"/>
      <c r="D403" s="20"/>
      <c r="F403" s="21"/>
      <c r="G403" s="21"/>
      <c r="H403" s="21"/>
      <c r="L403" s="36"/>
    </row>
    <row r="404" spans="3:12" s="8" customFormat="1" ht="35.1" customHeight="1">
      <c r="C404" s="19"/>
      <c r="D404" s="20"/>
      <c r="F404" s="21"/>
      <c r="G404" s="21"/>
      <c r="H404" s="21"/>
      <c r="L404" s="36"/>
    </row>
    <row r="405" spans="3:12" s="8" customFormat="1" ht="35.1" customHeight="1">
      <c r="C405" s="19"/>
      <c r="D405" s="20"/>
      <c r="F405" s="21"/>
      <c r="G405" s="21"/>
      <c r="H405" s="21"/>
      <c r="L405" s="36"/>
    </row>
    <row r="406" spans="3:12" s="8" customFormat="1" ht="35.1" customHeight="1">
      <c r="C406" s="19"/>
      <c r="D406" s="20"/>
      <c r="F406" s="21"/>
      <c r="G406" s="21"/>
      <c r="H406" s="21"/>
      <c r="L406" s="36"/>
    </row>
    <row r="407" spans="3:12" s="8" customFormat="1" ht="35.1" customHeight="1">
      <c r="C407" s="19"/>
      <c r="D407" s="20"/>
      <c r="F407" s="21"/>
      <c r="G407" s="21"/>
      <c r="H407" s="21"/>
      <c r="L407" s="36"/>
    </row>
    <row r="408" spans="3:12" s="8" customFormat="1" ht="35.1" customHeight="1">
      <c r="C408" s="19"/>
      <c r="D408" s="20"/>
      <c r="F408" s="21"/>
      <c r="G408" s="21"/>
      <c r="H408" s="21"/>
      <c r="L408" s="36"/>
    </row>
    <row r="409" spans="3:12" s="8" customFormat="1" ht="35.1" customHeight="1">
      <c r="C409" s="19"/>
      <c r="D409" s="20"/>
      <c r="F409" s="21"/>
      <c r="G409" s="21"/>
      <c r="H409" s="21"/>
      <c r="L409" s="36"/>
    </row>
    <row r="410" spans="3:12" s="8" customFormat="1" ht="35.1" customHeight="1">
      <c r="C410" s="19"/>
      <c r="D410" s="20"/>
      <c r="F410" s="21"/>
      <c r="G410" s="21"/>
      <c r="H410" s="21"/>
      <c r="L410" s="36"/>
    </row>
    <row r="411" spans="3:12" s="8" customFormat="1" ht="35.1" customHeight="1">
      <c r="C411" s="19"/>
      <c r="D411" s="20"/>
      <c r="F411" s="21"/>
      <c r="G411" s="21"/>
      <c r="H411" s="21"/>
      <c r="L411" s="36"/>
    </row>
    <row r="412" spans="3:12" s="8" customFormat="1" ht="35.1" customHeight="1">
      <c r="C412" s="19"/>
      <c r="D412" s="20"/>
      <c r="F412" s="21"/>
      <c r="G412" s="21"/>
      <c r="H412" s="21"/>
      <c r="L412" s="36"/>
    </row>
    <row r="413" spans="3:12" s="8" customFormat="1" ht="35.1" customHeight="1">
      <c r="C413" s="19"/>
      <c r="D413" s="20"/>
      <c r="F413" s="21"/>
      <c r="G413" s="21"/>
      <c r="H413" s="21"/>
      <c r="L413" s="36"/>
    </row>
    <row r="414" spans="3:12" s="8" customFormat="1" ht="35.1" customHeight="1">
      <c r="C414" s="19"/>
      <c r="D414" s="20"/>
      <c r="F414" s="21"/>
      <c r="G414" s="21"/>
      <c r="H414" s="21"/>
      <c r="L414" s="36"/>
    </row>
    <row r="415" spans="3:12" s="8" customFormat="1" ht="35.1" customHeight="1">
      <c r="C415" s="19"/>
      <c r="D415" s="20"/>
      <c r="F415" s="21"/>
      <c r="G415" s="21"/>
      <c r="H415" s="21"/>
      <c r="L415" s="36"/>
    </row>
    <row r="416" spans="3:12" s="8" customFormat="1" ht="35.1" customHeight="1">
      <c r="C416" s="19"/>
      <c r="D416" s="20"/>
      <c r="F416" s="21"/>
      <c r="G416" s="21"/>
      <c r="H416" s="21"/>
      <c r="L416" s="36"/>
    </row>
    <row r="417" spans="3:12" s="8" customFormat="1" ht="35.1" customHeight="1">
      <c r="C417" s="19"/>
      <c r="D417" s="20"/>
      <c r="F417" s="21"/>
      <c r="G417" s="21"/>
      <c r="H417" s="21"/>
      <c r="L417" s="36"/>
    </row>
    <row r="418" spans="3:12" s="8" customFormat="1" ht="35.1" customHeight="1">
      <c r="C418" s="19"/>
      <c r="D418" s="20"/>
      <c r="F418" s="21"/>
      <c r="G418" s="21"/>
      <c r="H418" s="21"/>
      <c r="L418" s="36"/>
    </row>
    <row r="419" spans="3:12" s="8" customFormat="1" ht="35.1" customHeight="1">
      <c r="C419" s="19"/>
      <c r="D419" s="20"/>
      <c r="F419" s="21"/>
      <c r="G419" s="21"/>
      <c r="H419" s="21"/>
      <c r="L419" s="36"/>
    </row>
    <row r="420" spans="3:12" s="8" customFormat="1" ht="35.1" customHeight="1">
      <c r="C420" s="19"/>
      <c r="D420" s="20"/>
      <c r="F420" s="21"/>
      <c r="G420" s="21"/>
      <c r="H420" s="21"/>
      <c r="L420" s="36"/>
    </row>
    <row r="421" spans="3:12" s="8" customFormat="1" ht="35.1" customHeight="1">
      <c r="C421" s="19"/>
      <c r="D421" s="20"/>
      <c r="F421" s="21"/>
      <c r="G421" s="21"/>
      <c r="H421" s="21"/>
      <c r="L421" s="36"/>
    </row>
    <row r="422" spans="3:12" s="8" customFormat="1" ht="35.1" customHeight="1">
      <c r="C422" s="19"/>
      <c r="D422" s="20"/>
      <c r="F422" s="21"/>
      <c r="G422" s="21"/>
      <c r="H422" s="21"/>
      <c r="L422" s="36"/>
    </row>
    <row r="423" spans="3:12" s="8" customFormat="1" ht="35.1" customHeight="1">
      <c r="C423" s="19"/>
      <c r="D423" s="20"/>
      <c r="F423" s="21"/>
      <c r="G423" s="21"/>
      <c r="H423" s="21"/>
      <c r="L423" s="36"/>
    </row>
    <row r="424" spans="3:12" s="8" customFormat="1" ht="35.1" customHeight="1">
      <c r="C424" s="19"/>
      <c r="D424" s="20"/>
      <c r="F424" s="21"/>
      <c r="G424" s="21"/>
      <c r="H424" s="21"/>
      <c r="L424" s="36"/>
    </row>
    <row r="425" spans="3:12" s="8" customFormat="1" ht="35.1" customHeight="1">
      <c r="C425" s="19"/>
      <c r="D425" s="20"/>
      <c r="F425" s="21"/>
      <c r="G425" s="21"/>
      <c r="H425" s="21"/>
      <c r="L425" s="36"/>
    </row>
    <row r="426" spans="3:12" s="8" customFormat="1" ht="35.1" customHeight="1">
      <c r="C426" s="19"/>
      <c r="D426" s="20"/>
      <c r="F426" s="21"/>
      <c r="G426" s="21"/>
      <c r="H426" s="21"/>
      <c r="L426" s="36"/>
    </row>
    <row r="427" spans="3:12" s="8" customFormat="1" ht="35.1" customHeight="1">
      <c r="C427" s="19"/>
      <c r="D427" s="20"/>
      <c r="F427" s="21"/>
      <c r="G427" s="21"/>
      <c r="H427" s="21"/>
      <c r="L427" s="36"/>
    </row>
    <row r="428" spans="3:12" s="8" customFormat="1" ht="35.1" customHeight="1">
      <c r="C428" s="19"/>
      <c r="D428" s="20"/>
      <c r="F428" s="21"/>
      <c r="G428" s="21"/>
      <c r="H428" s="21"/>
      <c r="L428" s="36"/>
    </row>
    <row r="429" spans="3:12" s="8" customFormat="1" ht="35.1" customHeight="1">
      <c r="C429" s="19"/>
      <c r="D429" s="20"/>
      <c r="F429" s="21"/>
      <c r="G429" s="21"/>
      <c r="H429" s="21"/>
      <c r="L429" s="36"/>
    </row>
    <row r="430" spans="3:12" s="8" customFormat="1" ht="35.1" customHeight="1">
      <c r="C430" s="19"/>
      <c r="D430" s="20"/>
      <c r="F430" s="21"/>
      <c r="G430" s="21"/>
      <c r="H430" s="21"/>
      <c r="L430" s="36"/>
    </row>
    <row r="431" spans="3:12" s="8" customFormat="1" ht="35.1" customHeight="1">
      <c r="C431" s="19"/>
      <c r="D431" s="20"/>
      <c r="F431" s="21"/>
      <c r="G431" s="21"/>
      <c r="H431" s="21"/>
      <c r="L431" s="36"/>
    </row>
    <row r="432" spans="3:12" s="8" customFormat="1" ht="35.1" customHeight="1">
      <c r="C432" s="19"/>
      <c r="D432" s="20"/>
      <c r="F432" s="21"/>
      <c r="G432" s="21"/>
      <c r="H432" s="21"/>
      <c r="L432" s="36"/>
    </row>
    <row r="433" spans="3:12" s="8" customFormat="1" ht="35.1" customHeight="1">
      <c r="C433" s="19"/>
      <c r="D433" s="20"/>
      <c r="F433" s="21"/>
      <c r="G433" s="21"/>
      <c r="H433" s="21"/>
      <c r="L433" s="36"/>
    </row>
    <row r="434" spans="3:12" s="8" customFormat="1" ht="35.1" customHeight="1">
      <c r="C434" s="19"/>
      <c r="D434" s="20"/>
      <c r="F434" s="21"/>
      <c r="G434" s="21"/>
      <c r="H434" s="21"/>
      <c r="L434" s="36"/>
    </row>
    <row r="435" spans="3:12" s="8" customFormat="1" ht="35.1" customHeight="1">
      <c r="C435" s="19"/>
      <c r="D435" s="20"/>
      <c r="F435" s="21"/>
      <c r="G435" s="21"/>
      <c r="H435" s="21"/>
      <c r="L435" s="36"/>
    </row>
    <row r="436" spans="3:12" s="8" customFormat="1" ht="35.1" customHeight="1">
      <c r="C436" s="19"/>
      <c r="D436" s="20"/>
      <c r="F436" s="21"/>
      <c r="G436" s="21"/>
      <c r="H436" s="21"/>
      <c r="L436" s="36"/>
    </row>
    <row r="437" spans="3:12" s="8" customFormat="1" ht="35.1" customHeight="1">
      <c r="C437" s="19"/>
      <c r="D437" s="20"/>
      <c r="F437" s="21"/>
      <c r="G437" s="21"/>
      <c r="H437" s="21"/>
      <c r="L437" s="36"/>
    </row>
    <row r="438" spans="3:12" s="8" customFormat="1" ht="35.1" customHeight="1">
      <c r="C438" s="19"/>
      <c r="D438" s="20"/>
      <c r="F438" s="21"/>
      <c r="G438" s="21"/>
      <c r="H438" s="21"/>
      <c r="L438" s="36"/>
    </row>
    <row r="439" spans="3:12" s="8" customFormat="1" ht="35.1" customHeight="1">
      <c r="C439" s="19"/>
      <c r="D439" s="20"/>
      <c r="F439" s="21"/>
      <c r="G439" s="21"/>
      <c r="H439" s="21"/>
      <c r="L439" s="36"/>
    </row>
    <row r="440" spans="3:12" s="8" customFormat="1" ht="35.1" customHeight="1">
      <c r="C440" s="19"/>
      <c r="D440" s="20"/>
      <c r="F440" s="21"/>
      <c r="G440" s="21"/>
      <c r="H440" s="21"/>
      <c r="L440" s="36"/>
    </row>
    <row r="441" spans="3:12" s="8" customFormat="1" ht="35.1" customHeight="1">
      <c r="C441" s="19"/>
      <c r="D441" s="20"/>
      <c r="F441" s="21"/>
      <c r="G441" s="21"/>
      <c r="H441" s="21"/>
      <c r="L441" s="36"/>
    </row>
    <row r="442" spans="3:12" s="8" customFormat="1" ht="35.1" customHeight="1">
      <c r="C442" s="19"/>
      <c r="D442" s="20"/>
      <c r="F442" s="21"/>
      <c r="G442" s="21"/>
      <c r="H442" s="21"/>
      <c r="L442" s="36"/>
    </row>
    <row r="443" spans="3:12" s="8" customFormat="1" ht="35.1" customHeight="1">
      <c r="C443" s="19"/>
      <c r="D443" s="20"/>
      <c r="F443" s="21"/>
      <c r="G443" s="21"/>
      <c r="H443" s="21"/>
      <c r="L443" s="36"/>
    </row>
    <row r="444" spans="3:12" s="8" customFormat="1" ht="35.1" customHeight="1">
      <c r="C444" s="19"/>
      <c r="D444" s="20"/>
      <c r="F444" s="21"/>
      <c r="G444" s="21"/>
      <c r="H444" s="21"/>
      <c r="L444" s="36"/>
    </row>
    <row r="445" spans="3:12" s="8" customFormat="1" ht="35.1" customHeight="1">
      <c r="C445" s="19"/>
      <c r="D445" s="20"/>
      <c r="F445" s="21"/>
      <c r="G445" s="21"/>
      <c r="H445" s="21"/>
      <c r="L445" s="36"/>
    </row>
    <row r="446" spans="3:12" s="8" customFormat="1" ht="35.1" customHeight="1">
      <c r="C446" s="19"/>
      <c r="D446" s="20"/>
      <c r="F446" s="21"/>
      <c r="G446" s="21"/>
      <c r="H446" s="21"/>
      <c r="L446" s="36"/>
    </row>
    <row r="447" spans="3:12" s="8" customFormat="1" ht="35.1" customHeight="1">
      <c r="C447" s="19"/>
      <c r="D447" s="20"/>
      <c r="F447" s="21"/>
      <c r="G447" s="21"/>
      <c r="H447" s="21"/>
      <c r="L447" s="36"/>
    </row>
    <row r="448" spans="3:12" s="8" customFormat="1" ht="35.1" customHeight="1">
      <c r="C448" s="19"/>
      <c r="D448" s="20"/>
      <c r="F448" s="21"/>
      <c r="G448" s="21"/>
      <c r="H448" s="21"/>
      <c r="L448" s="36"/>
    </row>
    <row r="449" spans="3:12" s="8" customFormat="1" ht="35.1" customHeight="1">
      <c r="C449" s="19"/>
      <c r="D449" s="20"/>
      <c r="F449" s="21"/>
      <c r="G449" s="21"/>
      <c r="H449" s="21"/>
      <c r="L449" s="36"/>
    </row>
    <row r="450" spans="3:12" s="8" customFormat="1" ht="35.1" customHeight="1">
      <c r="C450" s="19"/>
      <c r="D450" s="20"/>
      <c r="F450" s="21"/>
      <c r="G450" s="21"/>
      <c r="H450" s="21"/>
      <c r="L450" s="36"/>
    </row>
    <row r="451" spans="3:12" s="8" customFormat="1" ht="35.1" customHeight="1">
      <c r="C451" s="19"/>
      <c r="D451" s="20"/>
      <c r="F451" s="21"/>
      <c r="G451" s="21"/>
      <c r="H451" s="21"/>
      <c r="L451" s="36"/>
    </row>
    <row r="452" spans="3:12" s="8" customFormat="1" ht="35.1" customHeight="1">
      <c r="C452" s="19"/>
      <c r="D452" s="20"/>
      <c r="F452" s="21"/>
      <c r="G452" s="21"/>
      <c r="H452" s="21"/>
      <c r="L452" s="36"/>
    </row>
    <row r="453" spans="3:12" s="8" customFormat="1" ht="35.1" customHeight="1">
      <c r="C453" s="19"/>
      <c r="D453" s="20"/>
      <c r="F453" s="21"/>
      <c r="G453" s="21"/>
      <c r="H453" s="21"/>
      <c r="L453" s="36"/>
    </row>
    <row r="454" spans="3:12" s="8" customFormat="1" ht="35.1" customHeight="1">
      <c r="C454" s="19"/>
      <c r="D454" s="20"/>
      <c r="F454" s="21"/>
      <c r="G454" s="21"/>
      <c r="H454" s="21"/>
      <c r="L454" s="36"/>
    </row>
    <row r="455" spans="3:12" s="8" customFormat="1" ht="35.1" customHeight="1">
      <c r="C455" s="19"/>
      <c r="D455" s="20"/>
      <c r="F455" s="21"/>
      <c r="G455" s="21"/>
      <c r="H455" s="21"/>
      <c r="L455" s="36"/>
    </row>
    <row r="456" spans="3:12" s="8" customFormat="1" ht="35.1" customHeight="1">
      <c r="C456" s="19"/>
      <c r="D456" s="20"/>
      <c r="F456" s="21"/>
      <c r="G456" s="21"/>
      <c r="H456" s="21"/>
      <c r="L456" s="36"/>
    </row>
    <row r="457" spans="3:12" s="8" customFormat="1" ht="35.1" customHeight="1">
      <c r="C457" s="19"/>
      <c r="D457" s="20"/>
      <c r="F457" s="21"/>
      <c r="G457" s="21"/>
      <c r="H457" s="21"/>
      <c r="L457" s="36"/>
    </row>
    <row r="458" spans="3:12" s="8" customFormat="1" ht="35.1" customHeight="1">
      <c r="C458" s="19"/>
      <c r="D458" s="20"/>
      <c r="F458" s="21"/>
      <c r="G458" s="21"/>
      <c r="H458" s="21"/>
      <c r="L458" s="36"/>
    </row>
    <row r="459" spans="3:12" s="8" customFormat="1" ht="35.1" customHeight="1">
      <c r="C459" s="19"/>
      <c r="D459" s="20"/>
      <c r="F459" s="21"/>
      <c r="G459" s="21"/>
      <c r="H459" s="21"/>
      <c r="L459" s="36"/>
    </row>
    <row r="460" spans="3:12" s="8" customFormat="1" ht="35.1" customHeight="1">
      <c r="C460" s="19"/>
      <c r="D460" s="20"/>
      <c r="F460" s="21"/>
      <c r="G460" s="21"/>
      <c r="H460" s="21"/>
      <c r="L460" s="36"/>
    </row>
    <row r="461" spans="3:12" s="8" customFormat="1" ht="35.1" customHeight="1">
      <c r="C461" s="19"/>
      <c r="D461" s="20"/>
      <c r="F461" s="21"/>
      <c r="G461" s="21"/>
      <c r="H461" s="21"/>
      <c r="L461" s="36"/>
    </row>
    <row r="462" spans="3:12" s="8" customFormat="1" ht="35.1" customHeight="1">
      <c r="C462" s="19"/>
      <c r="D462" s="20"/>
      <c r="F462" s="21"/>
      <c r="G462" s="21"/>
      <c r="H462" s="21"/>
      <c r="L462" s="36"/>
    </row>
    <row r="463" spans="3:12" s="8" customFormat="1" ht="35.1" customHeight="1">
      <c r="C463" s="19"/>
      <c r="D463" s="20"/>
      <c r="F463" s="21"/>
      <c r="G463" s="21"/>
      <c r="H463" s="21"/>
      <c r="L463" s="36"/>
    </row>
    <row r="464" spans="3:12" s="8" customFormat="1" ht="35.1" customHeight="1">
      <c r="C464" s="19"/>
      <c r="D464" s="20"/>
      <c r="F464" s="21"/>
      <c r="G464" s="21"/>
      <c r="H464" s="21"/>
      <c r="L464" s="36"/>
    </row>
    <row r="465" spans="3:12" s="8" customFormat="1" ht="35.1" customHeight="1">
      <c r="C465" s="19"/>
      <c r="D465" s="20"/>
      <c r="F465" s="21"/>
      <c r="G465" s="21"/>
      <c r="H465" s="21"/>
      <c r="L465" s="36"/>
    </row>
    <row r="466" spans="3:12" s="8" customFormat="1" ht="35.1" customHeight="1">
      <c r="C466" s="19"/>
      <c r="D466" s="20"/>
      <c r="F466" s="21"/>
      <c r="G466" s="21"/>
      <c r="H466" s="21"/>
      <c r="L466" s="36"/>
    </row>
    <row r="467" spans="3:12" s="8" customFormat="1" ht="35.1" customHeight="1">
      <c r="C467" s="19"/>
      <c r="D467" s="20"/>
      <c r="F467" s="21"/>
      <c r="G467" s="21"/>
      <c r="H467" s="21"/>
      <c r="L467" s="36"/>
    </row>
    <row r="468" spans="3:12" s="8" customFormat="1" ht="35.1" customHeight="1">
      <c r="C468" s="19"/>
      <c r="D468" s="20"/>
      <c r="F468" s="21"/>
      <c r="G468" s="21"/>
      <c r="H468" s="21"/>
      <c r="L468" s="36"/>
    </row>
    <row r="469" spans="3:12" s="8" customFormat="1" ht="35.1" customHeight="1">
      <c r="C469" s="19"/>
      <c r="D469" s="20"/>
      <c r="F469" s="21"/>
      <c r="G469" s="21"/>
      <c r="H469" s="21"/>
      <c r="L469" s="36"/>
    </row>
    <row r="470" spans="3:12" s="8" customFormat="1" ht="35.1" customHeight="1">
      <c r="C470" s="19"/>
      <c r="D470" s="20"/>
      <c r="F470" s="21"/>
      <c r="G470" s="21"/>
      <c r="H470" s="21"/>
      <c r="L470" s="36"/>
    </row>
    <row r="471" spans="3:12" s="8" customFormat="1" ht="35.1" customHeight="1">
      <c r="C471" s="19"/>
      <c r="D471" s="20"/>
      <c r="F471" s="21"/>
      <c r="G471" s="21"/>
      <c r="H471" s="21"/>
      <c r="L471" s="36"/>
    </row>
    <row r="472" spans="3:12" s="8" customFormat="1" ht="35.1" customHeight="1">
      <c r="C472" s="19"/>
      <c r="D472" s="20"/>
      <c r="F472" s="21"/>
      <c r="G472" s="21"/>
      <c r="H472" s="21"/>
      <c r="L472" s="36"/>
    </row>
    <row r="473" spans="3:12" s="8" customFormat="1" ht="35.1" customHeight="1">
      <c r="C473" s="19"/>
      <c r="D473" s="20"/>
      <c r="F473" s="21"/>
      <c r="G473" s="21"/>
      <c r="H473" s="21"/>
      <c r="L473" s="36"/>
    </row>
    <row r="474" spans="3:12" s="8" customFormat="1" ht="35.1" customHeight="1">
      <c r="C474" s="19"/>
      <c r="D474" s="20"/>
      <c r="F474" s="21"/>
      <c r="G474" s="21"/>
      <c r="H474" s="21"/>
      <c r="L474" s="36"/>
    </row>
    <row r="475" spans="3:12" s="8" customFormat="1" ht="35.1" customHeight="1">
      <c r="C475" s="19"/>
      <c r="D475" s="20"/>
      <c r="F475" s="21"/>
      <c r="G475" s="21"/>
      <c r="H475" s="21"/>
      <c r="L475" s="36"/>
    </row>
    <row r="476" spans="3:12" s="8" customFormat="1" ht="35.1" customHeight="1">
      <c r="C476" s="19"/>
      <c r="D476" s="20"/>
      <c r="F476" s="21"/>
      <c r="G476" s="21"/>
      <c r="H476" s="21"/>
      <c r="L476" s="36"/>
    </row>
    <row r="477" spans="3:12" s="8" customFormat="1" ht="35.1" customHeight="1">
      <c r="C477" s="19"/>
      <c r="D477" s="20"/>
      <c r="F477" s="21"/>
      <c r="G477" s="21"/>
      <c r="H477" s="21"/>
      <c r="L477" s="36"/>
    </row>
    <row r="478" spans="3:12" s="8" customFormat="1" ht="35.1" customHeight="1">
      <c r="C478" s="19"/>
      <c r="D478" s="20"/>
      <c r="F478" s="21"/>
      <c r="G478" s="21"/>
      <c r="H478" s="21"/>
      <c r="L478" s="36"/>
    </row>
    <row r="479" spans="3:12" s="8" customFormat="1" ht="35.1" customHeight="1">
      <c r="C479" s="19"/>
      <c r="D479" s="20"/>
      <c r="F479" s="21"/>
      <c r="G479" s="21"/>
      <c r="H479" s="21"/>
      <c r="L479" s="36"/>
    </row>
    <row r="480" spans="3:12" s="8" customFormat="1" ht="35.1" customHeight="1">
      <c r="C480" s="19"/>
      <c r="D480" s="20"/>
      <c r="F480" s="21"/>
      <c r="G480" s="21"/>
      <c r="H480" s="21"/>
      <c r="L480" s="36"/>
    </row>
    <row r="481" spans="3:12" s="8" customFormat="1" ht="35.1" customHeight="1">
      <c r="C481" s="19"/>
      <c r="D481" s="20"/>
      <c r="F481" s="21"/>
      <c r="G481" s="21"/>
      <c r="H481" s="21"/>
      <c r="L481" s="36"/>
    </row>
    <row r="482" spans="3:12" s="8" customFormat="1" ht="35.1" customHeight="1">
      <c r="C482" s="19"/>
      <c r="D482" s="20"/>
      <c r="F482" s="21"/>
      <c r="G482" s="21"/>
      <c r="H482" s="21"/>
      <c r="L482" s="36"/>
    </row>
    <row r="483" spans="3:12" s="8" customFormat="1" ht="35.1" customHeight="1">
      <c r="C483" s="19"/>
      <c r="D483" s="20"/>
      <c r="F483" s="21"/>
      <c r="G483" s="21"/>
      <c r="H483" s="21"/>
      <c r="L483" s="36"/>
    </row>
    <row r="484" spans="3:12" s="8" customFormat="1" ht="35.1" customHeight="1">
      <c r="C484" s="19"/>
      <c r="D484" s="20"/>
      <c r="F484" s="21"/>
      <c r="G484" s="21"/>
      <c r="H484" s="21"/>
      <c r="L484" s="36"/>
    </row>
    <row r="485" spans="3:12" s="8" customFormat="1" ht="35.1" customHeight="1">
      <c r="C485" s="19"/>
      <c r="D485" s="20"/>
      <c r="F485" s="21"/>
      <c r="G485" s="21"/>
      <c r="H485" s="21"/>
      <c r="L485" s="36"/>
    </row>
    <row r="486" spans="3:12" s="8" customFormat="1" ht="35.1" customHeight="1">
      <c r="C486" s="19"/>
      <c r="D486" s="20"/>
      <c r="F486" s="21"/>
      <c r="G486" s="21"/>
      <c r="H486" s="21"/>
      <c r="L486" s="36"/>
    </row>
    <row r="487" spans="3:12" s="8" customFormat="1" ht="35.1" customHeight="1">
      <c r="C487" s="19"/>
      <c r="D487" s="20"/>
      <c r="F487" s="21"/>
      <c r="G487" s="21"/>
      <c r="H487" s="21"/>
      <c r="L487" s="36"/>
    </row>
    <row r="488" spans="3:12" s="8" customFormat="1" ht="35.1" customHeight="1">
      <c r="C488" s="19"/>
      <c r="D488" s="20"/>
      <c r="F488" s="21"/>
      <c r="G488" s="21"/>
      <c r="H488" s="21"/>
      <c r="L488" s="36"/>
    </row>
    <row r="489" spans="3:12" s="8" customFormat="1" ht="35.1" customHeight="1">
      <c r="C489" s="19"/>
      <c r="D489" s="20"/>
      <c r="F489" s="21"/>
      <c r="G489" s="21"/>
      <c r="H489" s="21"/>
      <c r="L489" s="36"/>
    </row>
    <row r="490" spans="3:12" s="8" customFormat="1" ht="35.1" customHeight="1">
      <c r="C490" s="19"/>
      <c r="D490" s="20"/>
      <c r="F490" s="21"/>
      <c r="G490" s="21"/>
      <c r="H490" s="21"/>
      <c r="L490" s="36"/>
    </row>
    <row r="491" spans="3:12" s="8" customFormat="1" ht="35.1" customHeight="1">
      <c r="C491" s="19"/>
      <c r="D491" s="20"/>
      <c r="F491" s="21"/>
      <c r="G491" s="21"/>
      <c r="H491" s="21"/>
      <c r="L491" s="36"/>
    </row>
    <row r="492" spans="3:12" s="8" customFormat="1" ht="35.1" customHeight="1">
      <c r="C492" s="19"/>
      <c r="D492" s="20"/>
      <c r="F492" s="21"/>
      <c r="G492" s="21"/>
      <c r="H492" s="21"/>
      <c r="L492" s="36"/>
    </row>
    <row r="493" spans="3:12" s="8" customFormat="1" ht="35.1" customHeight="1">
      <c r="C493" s="19"/>
      <c r="D493" s="20"/>
      <c r="F493" s="21"/>
      <c r="G493" s="21"/>
      <c r="H493" s="21"/>
      <c r="L493" s="36"/>
    </row>
    <row r="494" spans="3:12" s="8" customFormat="1" ht="35.1" customHeight="1">
      <c r="C494" s="19"/>
      <c r="D494" s="20"/>
      <c r="F494" s="21"/>
      <c r="G494" s="21"/>
      <c r="H494" s="21"/>
      <c r="L494" s="36"/>
    </row>
    <row r="495" spans="3:12" s="8" customFormat="1" ht="35.1" customHeight="1">
      <c r="C495" s="19"/>
      <c r="D495" s="20"/>
      <c r="F495" s="21"/>
      <c r="G495" s="21"/>
      <c r="H495" s="21"/>
      <c r="L495" s="36"/>
    </row>
    <row r="496" spans="3:12" s="8" customFormat="1" ht="35.1" customHeight="1">
      <c r="C496" s="19"/>
      <c r="D496" s="20"/>
      <c r="F496" s="21"/>
      <c r="G496" s="21"/>
      <c r="H496" s="21"/>
      <c r="L496" s="36"/>
    </row>
    <row r="497" spans="3:12" s="8" customFormat="1" ht="35.1" customHeight="1">
      <c r="C497" s="19"/>
      <c r="D497" s="20"/>
      <c r="F497" s="21"/>
      <c r="G497" s="21"/>
      <c r="H497" s="21"/>
      <c r="L497" s="36"/>
    </row>
    <row r="498" spans="3:12" s="8" customFormat="1" ht="35.1" customHeight="1">
      <c r="C498" s="19"/>
      <c r="D498" s="20"/>
      <c r="F498" s="21"/>
      <c r="G498" s="21"/>
      <c r="H498" s="21"/>
      <c r="L498" s="36"/>
    </row>
    <row r="499" spans="3:12" s="8" customFormat="1" ht="35.1" customHeight="1">
      <c r="C499" s="19"/>
      <c r="D499" s="20"/>
      <c r="F499" s="21"/>
      <c r="G499" s="21"/>
      <c r="H499" s="21"/>
      <c r="L499" s="36"/>
    </row>
    <row r="500" spans="3:12" s="8" customFormat="1" ht="35.1" customHeight="1">
      <c r="C500" s="19"/>
      <c r="D500" s="20"/>
      <c r="F500" s="21"/>
      <c r="G500" s="21"/>
      <c r="H500" s="21"/>
      <c r="L500" s="36"/>
    </row>
    <row r="501" spans="3:12" s="8" customFormat="1" ht="35.1" customHeight="1">
      <c r="C501" s="19"/>
      <c r="D501" s="20"/>
      <c r="F501" s="21"/>
      <c r="G501" s="21"/>
      <c r="H501" s="21"/>
      <c r="L501" s="36"/>
    </row>
    <row r="502" spans="3:12" s="8" customFormat="1" ht="35.1" customHeight="1">
      <c r="C502" s="19"/>
      <c r="D502" s="20"/>
      <c r="F502" s="21"/>
      <c r="G502" s="21"/>
      <c r="H502" s="21"/>
      <c r="L502" s="36"/>
    </row>
    <row r="503" spans="3:12" s="8" customFormat="1" ht="35.1" customHeight="1">
      <c r="C503" s="19"/>
      <c r="D503" s="20"/>
      <c r="F503" s="21"/>
      <c r="G503" s="21"/>
      <c r="H503" s="21"/>
      <c r="L503" s="36"/>
    </row>
    <row r="504" spans="3:12" s="8" customFormat="1" ht="35.1" customHeight="1">
      <c r="C504" s="19"/>
      <c r="D504" s="20"/>
      <c r="F504" s="21"/>
      <c r="G504" s="21"/>
      <c r="H504" s="21"/>
      <c r="L504" s="36"/>
    </row>
    <row r="505" spans="3:12" s="8" customFormat="1" ht="35.1" customHeight="1">
      <c r="C505" s="19"/>
      <c r="D505" s="20"/>
      <c r="F505" s="21"/>
      <c r="G505" s="21"/>
      <c r="H505" s="21"/>
      <c r="L505" s="36"/>
    </row>
    <row r="506" spans="3:12" s="8" customFormat="1" ht="35.1" customHeight="1">
      <c r="C506" s="19"/>
      <c r="D506" s="20"/>
      <c r="F506" s="21"/>
      <c r="G506" s="21"/>
      <c r="H506" s="21"/>
      <c r="L506" s="36"/>
    </row>
    <row r="507" spans="3:12" s="8" customFormat="1" ht="35.1" customHeight="1">
      <c r="C507" s="19"/>
      <c r="D507" s="20"/>
      <c r="F507" s="21"/>
      <c r="G507" s="21"/>
      <c r="H507" s="21"/>
      <c r="L507" s="36"/>
    </row>
    <row r="508" spans="3:12" s="8" customFormat="1" ht="35.1" customHeight="1">
      <c r="C508" s="19"/>
      <c r="D508" s="20"/>
      <c r="F508" s="21"/>
      <c r="G508" s="21"/>
      <c r="H508" s="21"/>
      <c r="L508" s="36"/>
    </row>
    <row r="509" spans="3:12" s="8" customFormat="1" ht="35.1" customHeight="1">
      <c r="C509" s="19"/>
      <c r="D509" s="20"/>
      <c r="F509" s="21"/>
      <c r="G509" s="21"/>
      <c r="H509" s="21"/>
      <c r="L509" s="36"/>
    </row>
    <row r="510" spans="3:12" s="8" customFormat="1" ht="35.1" customHeight="1">
      <c r="C510" s="19"/>
      <c r="D510" s="20"/>
      <c r="F510" s="21"/>
      <c r="G510" s="21"/>
      <c r="H510" s="21"/>
      <c r="L510" s="36"/>
    </row>
    <row r="511" spans="3:12" s="8" customFormat="1" ht="35.1" customHeight="1">
      <c r="C511" s="19"/>
      <c r="D511" s="20"/>
      <c r="F511" s="21"/>
      <c r="G511" s="21"/>
      <c r="H511" s="21"/>
      <c r="L511" s="36"/>
    </row>
    <row r="512" spans="3:12" s="8" customFormat="1" ht="35.1" customHeight="1">
      <c r="C512" s="19"/>
      <c r="D512" s="20"/>
      <c r="F512" s="21"/>
      <c r="G512" s="21"/>
      <c r="H512" s="21"/>
      <c r="L512" s="36"/>
    </row>
    <row r="513" spans="3:12" s="8" customFormat="1" ht="35.1" customHeight="1">
      <c r="C513" s="19"/>
      <c r="D513" s="20"/>
      <c r="F513" s="21"/>
      <c r="G513" s="21"/>
      <c r="H513" s="21"/>
      <c r="L513" s="36"/>
    </row>
    <row r="514" spans="3:12" s="8" customFormat="1" ht="35.1" customHeight="1">
      <c r="C514" s="19"/>
      <c r="D514" s="20"/>
      <c r="F514" s="21"/>
      <c r="G514" s="21"/>
      <c r="H514" s="21"/>
      <c r="L514" s="36"/>
    </row>
    <row r="515" spans="3:12" s="8" customFormat="1" ht="35.1" customHeight="1">
      <c r="C515" s="19"/>
      <c r="D515" s="20"/>
      <c r="F515" s="21"/>
      <c r="G515" s="21"/>
      <c r="H515" s="21"/>
      <c r="L515" s="36"/>
    </row>
    <row r="516" spans="3:12" s="8" customFormat="1" ht="35.1" customHeight="1">
      <c r="C516" s="19"/>
      <c r="D516" s="20"/>
      <c r="F516" s="21"/>
      <c r="G516" s="21"/>
      <c r="H516" s="21"/>
      <c r="L516" s="36"/>
    </row>
    <row r="517" spans="3:12" s="8" customFormat="1" ht="35.1" customHeight="1">
      <c r="C517" s="19"/>
      <c r="D517" s="20"/>
      <c r="F517" s="21"/>
      <c r="G517" s="21"/>
      <c r="H517" s="21"/>
      <c r="L517" s="36"/>
    </row>
    <row r="518" spans="3:12" s="8" customFormat="1" ht="35.1" customHeight="1">
      <c r="C518" s="19"/>
      <c r="D518" s="20"/>
      <c r="F518" s="21"/>
      <c r="G518" s="21"/>
      <c r="H518" s="21"/>
      <c r="L518" s="36"/>
    </row>
    <row r="519" spans="3:12" s="8" customFormat="1" ht="35.1" customHeight="1">
      <c r="C519" s="19"/>
      <c r="D519" s="20"/>
      <c r="F519" s="21"/>
      <c r="G519" s="21"/>
      <c r="H519" s="21"/>
      <c r="L519" s="36"/>
    </row>
    <row r="520" spans="3:12" s="8" customFormat="1" ht="35.1" customHeight="1">
      <c r="C520" s="19"/>
      <c r="D520" s="20"/>
      <c r="F520" s="21"/>
      <c r="G520" s="21"/>
      <c r="H520" s="21"/>
      <c r="L520" s="36"/>
    </row>
    <row r="521" spans="3:12" s="8" customFormat="1" ht="35.1" customHeight="1">
      <c r="C521" s="19"/>
      <c r="D521" s="20"/>
      <c r="F521" s="21"/>
      <c r="G521" s="21"/>
      <c r="H521" s="21"/>
      <c r="L521" s="36"/>
    </row>
    <row r="522" spans="3:12" s="8" customFormat="1" ht="35.1" customHeight="1">
      <c r="C522" s="19"/>
      <c r="D522" s="20"/>
      <c r="F522" s="21"/>
      <c r="G522" s="21"/>
      <c r="H522" s="21"/>
      <c r="L522" s="36"/>
    </row>
    <row r="523" spans="3:12" s="8" customFormat="1" ht="35.1" customHeight="1">
      <c r="C523" s="19"/>
      <c r="D523" s="20"/>
      <c r="F523" s="21"/>
      <c r="G523" s="21"/>
      <c r="H523" s="21"/>
      <c r="L523" s="36"/>
    </row>
    <row r="524" spans="3:12" s="8" customFormat="1" ht="35.1" customHeight="1">
      <c r="C524" s="19"/>
      <c r="D524" s="20"/>
      <c r="F524" s="21"/>
      <c r="G524" s="21"/>
      <c r="H524" s="21"/>
      <c r="L524" s="36"/>
    </row>
    <row r="525" spans="3:12" s="8" customFormat="1" ht="35.1" customHeight="1">
      <c r="C525" s="19"/>
      <c r="D525" s="20"/>
      <c r="F525" s="21"/>
      <c r="G525" s="21"/>
      <c r="H525" s="21"/>
      <c r="L525" s="36"/>
    </row>
    <row r="526" spans="3:12" s="8" customFormat="1" ht="35.1" customHeight="1">
      <c r="C526" s="19"/>
      <c r="D526" s="20"/>
      <c r="F526" s="21"/>
      <c r="G526" s="21"/>
      <c r="H526" s="21"/>
      <c r="L526" s="36"/>
    </row>
  </sheetData>
  <mergeCells count="318">
    <mergeCell ref="D248:H248"/>
    <mergeCell ref="D81:H81"/>
    <mergeCell ref="D79:H79"/>
    <mergeCell ref="D162:H162"/>
    <mergeCell ref="B113:C113"/>
    <mergeCell ref="D123:H123"/>
    <mergeCell ref="A130:K130"/>
    <mergeCell ref="D132:H132"/>
    <mergeCell ref="D90:H90"/>
    <mergeCell ref="D89:H89"/>
    <mergeCell ref="D158:H158"/>
    <mergeCell ref="D101:H101"/>
    <mergeCell ref="D102:H102"/>
    <mergeCell ref="A107:K107"/>
    <mergeCell ref="D109:H109"/>
    <mergeCell ref="D94:H94"/>
    <mergeCell ref="D92:H92"/>
    <mergeCell ref="D120:H120"/>
    <mergeCell ref="D141:H141"/>
    <mergeCell ref="D140:H140"/>
    <mergeCell ref="B97:C97"/>
    <mergeCell ref="B101:C101"/>
    <mergeCell ref="D163:H163"/>
    <mergeCell ref="D164:H164"/>
    <mergeCell ref="D165:H165"/>
    <mergeCell ref="D166:H166"/>
    <mergeCell ref="D167:H167"/>
    <mergeCell ref="D135:H135"/>
    <mergeCell ref="D136:H136"/>
    <mergeCell ref="D137:H137"/>
    <mergeCell ref="D138:H138"/>
    <mergeCell ref="D142:H142"/>
    <mergeCell ref="A145:M145"/>
    <mergeCell ref="D159:H159"/>
    <mergeCell ref="D160:H160"/>
    <mergeCell ref="D161:H161"/>
    <mergeCell ref="D152:H152"/>
    <mergeCell ref="D153:H153"/>
    <mergeCell ref="A144:K144"/>
    <mergeCell ref="D148:H148"/>
    <mergeCell ref="D149:H149"/>
    <mergeCell ref="D150:H150"/>
    <mergeCell ref="D169:H169"/>
    <mergeCell ref="D170:H170"/>
    <mergeCell ref="D182:H182"/>
    <mergeCell ref="D171:H171"/>
    <mergeCell ref="D189:H189"/>
    <mergeCell ref="D187:H187"/>
    <mergeCell ref="D188:H188"/>
    <mergeCell ref="D186:H186"/>
    <mergeCell ref="D183:H183"/>
    <mergeCell ref="D172:H172"/>
    <mergeCell ref="D176:H176"/>
    <mergeCell ref="D178:H178"/>
    <mergeCell ref="D179:H179"/>
    <mergeCell ref="D180:H180"/>
    <mergeCell ref="D175:H175"/>
    <mergeCell ref="I175:M175"/>
    <mergeCell ref="D181:H181"/>
    <mergeCell ref="D185:H185"/>
    <mergeCell ref="D184:H184"/>
    <mergeCell ref="A257:M257"/>
    <mergeCell ref="A239:M239"/>
    <mergeCell ref="A174:M174"/>
    <mergeCell ref="D196:H196"/>
    <mergeCell ref="D197:H197"/>
    <mergeCell ref="I209:M209"/>
    <mergeCell ref="D211:H211"/>
    <mergeCell ref="D212:H212"/>
    <mergeCell ref="D213:H213"/>
    <mergeCell ref="D190:H190"/>
    <mergeCell ref="D191:H191"/>
    <mergeCell ref="D192:H192"/>
    <mergeCell ref="D193:H193"/>
    <mergeCell ref="D194:H194"/>
    <mergeCell ref="D195:H195"/>
    <mergeCell ref="D201:H201"/>
    <mergeCell ref="I240:M240"/>
    <mergeCell ref="D252:H252"/>
    <mergeCell ref="A254:K254"/>
    <mergeCell ref="I252:M252"/>
    <mergeCell ref="A13:M13"/>
    <mergeCell ref="A12:M12"/>
    <mergeCell ref="A14:M14"/>
    <mergeCell ref="D15:H17"/>
    <mergeCell ref="A18:M18"/>
    <mergeCell ref="D19:H19"/>
    <mergeCell ref="I19:M19"/>
    <mergeCell ref="A96:M96"/>
    <mergeCell ref="A15:A17"/>
    <mergeCell ref="I54:M54"/>
    <mergeCell ref="I55:M55"/>
    <mergeCell ref="D55:H55"/>
    <mergeCell ref="D51:H51"/>
    <mergeCell ref="D49:H49"/>
    <mergeCell ref="D31:H31"/>
    <mergeCell ref="D56:H56"/>
    <mergeCell ref="B42:C42"/>
    <mergeCell ref="D43:H43"/>
    <mergeCell ref="A46:K46"/>
    <mergeCell ref="D48:H48"/>
    <mergeCell ref="D45:H45"/>
    <mergeCell ref="D219:H219"/>
    <mergeCell ref="D214:H214"/>
    <mergeCell ref="D215:H215"/>
    <mergeCell ref="D216:H216"/>
    <mergeCell ref="A7:M7"/>
    <mergeCell ref="A8:B11"/>
    <mergeCell ref="C8:F11"/>
    <mergeCell ref="D147:H147"/>
    <mergeCell ref="I219:M219"/>
    <mergeCell ref="D177:H177"/>
    <mergeCell ref="G8:H8"/>
    <mergeCell ref="D134:H134"/>
    <mergeCell ref="B209:C209"/>
    <mergeCell ref="B219:C219"/>
    <mergeCell ref="A218:M218"/>
    <mergeCell ref="A95:K95"/>
    <mergeCell ref="D50:H50"/>
    <mergeCell ref="J15:J17"/>
    <mergeCell ref="D26:H26"/>
    <mergeCell ref="A55:C55"/>
    <mergeCell ref="D54:H54"/>
    <mergeCell ref="I8:J8"/>
    <mergeCell ref="K15:K17"/>
    <mergeCell ref="D110:H110"/>
    <mergeCell ref="G9:H9"/>
    <mergeCell ref="I9:J9"/>
    <mergeCell ref="G10:H10"/>
    <mergeCell ref="I10:J10"/>
    <mergeCell ref="G11:H11"/>
    <mergeCell ref="I11:J11"/>
    <mergeCell ref="C1:M1"/>
    <mergeCell ref="C2:D2"/>
    <mergeCell ref="E2:M2"/>
    <mergeCell ref="C3:D3"/>
    <mergeCell ref="E3:M3"/>
    <mergeCell ref="C4:D4"/>
    <mergeCell ref="E4:M4"/>
    <mergeCell ref="C5:D5"/>
    <mergeCell ref="E5:M5"/>
    <mergeCell ref="C6:D6"/>
    <mergeCell ref="A256:K256"/>
    <mergeCell ref="D247:H247"/>
    <mergeCell ref="D233:H233"/>
    <mergeCell ref="A238:K238"/>
    <mergeCell ref="B146:C146"/>
    <mergeCell ref="B175:C175"/>
    <mergeCell ref="A208:M208"/>
    <mergeCell ref="B123:C123"/>
    <mergeCell ref="B132:C132"/>
    <mergeCell ref="D234:H234"/>
    <mergeCell ref="D235:H235"/>
    <mergeCell ref="D236:H236"/>
    <mergeCell ref="D237:H237"/>
    <mergeCell ref="D243:H243"/>
    <mergeCell ref="D244:H244"/>
    <mergeCell ref="D245:H245"/>
    <mergeCell ref="D246:H246"/>
    <mergeCell ref="B252:C252"/>
    <mergeCell ref="B240:C240"/>
    <mergeCell ref="A251:M251"/>
    <mergeCell ref="A255:M255"/>
    <mergeCell ref="D240:H240"/>
    <mergeCell ref="A173:K173"/>
    <mergeCell ref="A250:K250"/>
    <mergeCell ref="D242:H242"/>
    <mergeCell ref="D249:H249"/>
    <mergeCell ref="D241:H241"/>
    <mergeCell ref="D203:H203"/>
    <mergeCell ref="D209:H209"/>
    <mergeCell ref="D253:H253"/>
    <mergeCell ref="D227:H227"/>
    <mergeCell ref="D229:H229"/>
    <mergeCell ref="I232:M232"/>
    <mergeCell ref="A207:K207"/>
    <mergeCell ref="D221:H221"/>
    <mergeCell ref="D222:H222"/>
    <mergeCell ref="D223:H223"/>
    <mergeCell ref="D224:H224"/>
    <mergeCell ref="D225:H225"/>
    <mergeCell ref="D226:H226"/>
    <mergeCell ref="D228:H228"/>
    <mergeCell ref="B232:C232"/>
    <mergeCell ref="A231:M231"/>
    <mergeCell ref="D220:H220"/>
    <mergeCell ref="A230:K230"/>
    <mergeCell ref="D232:H232"/>
    <mergeCell ref="D210:H210"/>
    <mergeCell ref="A217:K217"/>
    <mergeCell ref="B15:B17"/>
    <mergeCell ref="C15:C17"/>
    <mergeCell ref="D21:H21"/>
    <mergeCell ref="A40:K40"/>
    <mergeCell ref="D42:H42"/>
    <mergeCell ref="B19:C19"/>
    <mergeCell ref="A41:M41"/>
    <mergeCell ref="D32:H32"/>
    <mergeCell ref="D33:H33"/>
    <mergeCell ref="D34:H34"/>
    <mergeCell ref="D35:H35"/>
    <mergeCell ref="D36:H36"/>
    <mergeCell ref="D37:H37"/>
    <mergeCell ref="D22:H22"/>
    <mergeCell ref="D23:H23"/>
    <mergeCell ref="D24:H24"/>
    <mergeCell ref="D25:H25"/>
    <mergeCell ref="M15:M17"/>
    <mergeCell ref="D20:H20"/>
    <mergeCell ref="D28:H28"/>
    <mergeCell ref="D29:H29"/>
    <mergeCell ref="D30:H30"/>
    <mergeCell ref="I15:I17"/>
    <mergeCell ref="D143:H143"/>
    <mergeCell ref="I132:M132"/>
    <mergeCell ref="I86:M86"/>
    <mergeCell ref="I101:M101"/>
    <mergeCell ref="D62:H62"/>
    <mergeCell ref="D63:H63"/>
    <mergeCell ref="A52:K52"/>
    <mergeCell ref="D64:H64"/>
    <mergeCell ref="D65:H65"/>
    <mergeCell ref="D80:H80"/>
    <mergeCell ref="D83:H83"/>
    <mergeCell ref="D66:H66"/>
    <mergeCell ref="D127:H127"/>
    <mergeCell ref="D128:H128"/>
    <mergeCell ref="D69:H69"/>
    <mergeCell ref="D71:H71"/>
    <mergeCell ref="A74:K74"/>
    <mergeCell ref="D76:H76"/>
    <mergeCell ref="D126:H126"/>
    <mergeCell ref="D129:H129"/>
    <mergeCell ref="D70:H70"/>
    <mergeCell ref="D87:H87"/>
    <mergeCell ref="I109:M109"/>
    <mergeCell ref="A100:M100"/>
    <mergeCell ref="D98:H98"/>
    <mergeCell ref="A99:K99"/>
    <mergeCell ref="B109:C109"/>
    <mergeCell ref="D105:H105"/>
    <mergeCell ref="D104:H104"/>
    <mergeCell ref="D106:H106"/>
    <mergeCell ref="I97:M97"/>
    <mergeCell ref="D93:H93"/>
    <mergeCell ref="I48:M48"/>
    <mergeCell ref="I42:M42"/>
    <mergeCell ref="L15:L17"/>
    <mergeCell ref="D27:H27"/>
    <mergeCell ref="A122:M122"/>
    <mergeCell ref="A61:C61"/>
    <mergeCell ref="D115:H115"/>
    <mergeCell ref="D116:H116"/>
    <mergeCell ref="D117:H117"/>
    <mergeCell ref="D118:H118"/>
    <mergeCell ref="D119:H119"/>
    <mergeCell ref="I69:M69"/>
    <mergeCell ref="D77:H77"/>
    <mergeCell ref="D73:H73"/>
    <mergeCell ref="D44:H44"/>
    <mergeCell ref="B54:C54"/>
    <mergeCell ref="I76:M76"/>
    <mergeCell ref="A75:M75"/>
    <mergeCell ref="B69:C69"/>
    <mergeCell ref="A47:M47"/>
    <mergeCell ref="A53:M53"/>
    <mergeCell ref="A68:M68"/>
    <mergeCell ref="D91:H91"/>
    <mergeCell ref="D88:H88"/>
    <mergeCell ref="D97:H97"/>
    <mergeCell ref="D72:H72"/>
    <mergeCell ref="A67:K67"/>
    <mergeCell ref="D155:H155"/>
    <mergeCell ref="D156:H156"/>
    <mergeCell ref="D157:H157"/>
    <mergeCell ref="A112:M112"/>
    <mergeCell ref="E6:M6"/>
    <mergeCell ref="A1:B6"/>
    <mergeCell ref="D124:H124"/>
    <mergeCell ref="D103:H103"/>
    <mergeCell ref="A111:K111"/>
    <mergeCell ref="D113:H113"/>
    <mergeCell ref="D114:H114"/>
    <mergeCell ref="A108:M108"/>
    <mergeCell ref="D82:H82"/>
    <mergeCell ref="A84:K84"/>
    <mergeCell ref="D86:H86"/>
    <mergeCell ref="B86:C86"/>
    <mergeCell ref="A85:M85"/>
    <mergeCell ref="I123:M123"/>
    <mergeCell ref="I113:M113"/>
    <mergeCell ref="B76:C76"/>
    <mergeCell ref="D39:H39"/>
    <mergeCell ref="D59:H59"/>
    <mergeCell ref="D198:H198"/>
    <mergeCell ref="D199:H199"/>
    <mergeCell ref="D200:H200"/>
    <mergeCell ref="D205:H205"/>
    <mergeCell ref="D206:H206"/>
    <mergeCell ref="D38:H38"/>
    <mergeCell ref="D151:H151"/>
    <mergeCell ref="D168:H168"/>
    <mergeCell ref="D125:H125"/>
    <mergeCell ref="A131:M131"/>
    <mergeCell ref="I146:M146"/>
    <mergeCell ref="D133:H133"/>
    <mergeCell ref="D139:H139"/>
    <mergeCell ref="B48:C48"/>
    <mergeCell ref="D57:H57"/>
    <mergeCell ref="D204:H204"/>
    <mergeCell ref="D202:H202"/>
    <mergeCell ref="D146:H146"/>
    <mergeCell ref="D78:H78"/>
    <mergeCell ref="D61:H61"/>
    <mergeCell ref="D154:H154"/>
    <mergeCell ref="A121:K121"/>
    <mergeCell ref="D58:H58"/>
    <mergeCell ref="D60:H60"/>
  </mergeCells>
  <phoneticPr fontId="18" type="noConversion"/>
  <printOptions horizontalCentered="1"/>
  <pageMargins left="0.39370078740157483" right="0.39370078740157483" top="0.78740157480314965" bottom="0.78740157480314965" header="0.31496062992125984" footer="0.31496062992125984"/>
  <pageSetup paperSize="9" scale="56" orientation="portrait" r:id="rId1"/>
  <headerFooter>
    <oddFooter>&amp;C&amp;P&amp;R&amp;A - &amp;F</oddFooter>
  </headerFooter>
  <legacyDrawing r:id="rId2"/>
  <oleObjects>
    <oleObject progId="StaticMetafile" shapeId="11265" r:id="rId3"/>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13</vt:i4>
      </vt:variant>
      <vt:variant>
        <vt:lpstr>Intervalos nomeados</vt:lpstr>
      </vt:variant>
      <vt:variant>
        <vt:i4>14</vt:i4>
      </vt:variant>
    </vt:vector>
  </HeadingPairs>
  <TitlesOfParts>
    <vt:vector size="27" baseType="lpstr">
      <vt:lpstr>COMPOSIÇÕES 8</vt:lpstr>
      <vt:lpstr>COMPOSIÇÕES 7</vt:lpstr>
      <vt:lpstr>COMPOSIÇÕES 6</vt:lpstr>
      <vt:lpstr>COMPOSIÇÕES 5</vt:lpstr>
      <vt:lpstr>COMPOSIÇÕES 4</vt:lpstr>
      <vt:lpstr>COMPOSIÇÃO 03</vt:lpstr>
      <vt:lpstr>COMPOSIÇÃO 02</vt:lpstr>
      <vt:lpstr>COMPOSIÇÃO 1</vt:lpstr>
      <vt:lpstr>COMPOSIÇÕES 2</vt:lpstr>
      <vt:lpstr>COMPOSIÇÕES 1</vt:lpstr>
      <vt:lpstr>MEMORIAL DE CÁLCULO</vt:lpstr>
      <vt:lpstr>CRONOGRAMA</vt:lpstr>
      <vt:lpstr>PLANILHA ORÇAMENTÁRIA</vt:lpstr>
      <vt:lpstr>'COMPOSIÇÃO 02'!Area_de_impressao</vt:lpstr>
      <vt:lpstr>'COMPOSIÇÃO 03'!Area_de_impressao</vt:lpstr>
      <vt:lpstr>'COMPOSIÇÃO 1'!Area_de_impressao</vt:lpstr>
      <vt:lpstr>'COMPOSIÇÕES 1'!Area_de_impressao</vt:lpstr>
      <vt:lpstr>'COMPOSIÇÕES 2'!Area_de_impressao</vt:lpstr>
      <vt:lpstr>'COMPOSIÇÕES 4'!Area_de_impressao</vt:lpstr>
      <vt:lpstr>'COMPOSIÇÕES 5'!Area_de_impressao</vt:lpstr>
      <vt:lpstr>'COMPOSIÇÕES 6'!Area_de_impressao</vt:lpstr>
      <vt:lpstr>CRONOGRAMA!Area_de_impressao</vt:lpstr>
      <vt:lpstr>'MEMORIAL DE CÁLCULO'!Area_de_impressao</vt:lpstr>
      <vt:lpstr>'PLANILHA ORÇAMENTÁRIA'!Area_de_impressao</vt:lpstr>
      <vt:lpstr>CRONOGRAMA!Titulos_de_impressao</vt:lpstr>
      <vt:lpstr>'MEMORIAL DE CÁLCULO'!Titulos_de_impressao</vt:lpstr>
      <vt:lpstr>'PLANILHA ORÇAMENTÁRIA'!Titulos_de_impressao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grazielli.cometti</dc:creator>
  <cp:lastModifiedBy>User</cp:lastModifiedBy>
  <cp:lastPrinted>2022-01-18T13:52:15Z</cp:lastPrinted>
  <dcterms:created xsi:type="dcterms:W3CDTF">2017-03-30T15:59:12Z</dcterms:created>
  <dcterms:modified xsi:type="dcterms:W3CDTF">2022-04-08T14:31:21Z</dcterms:modified>
</cp:coreProperties>
</file>